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5\JN-430-8-2025 (Vzdrževanje cest, zelenic, KS)\Popisi sklopov JN\"/>
    </mc:Choice>
  </mc:AlternateContent>
  <xr:revisionPtr revIDLastSave="0" documentId="13_ncr:1_{CA07D2F9-8081-4B50-B1FB-2E638560C27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alcija SKLOP 3" sheetId="5" r:id="rId1"/>
    <sheet name="Sklop 3 - vertikalna sign." sheetId="3" r:id="rId2"/>
    <sheet name="Sklop 3 - talne označbe" sheetId="4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4" l="1"/>
  <c r="F17" i="4"/>
  <c r="F16" i="4"/>
  <c r="F15" i="4"/>
  <c r="F14" i="4"/>
  <c r="F13" i="4"/>
  <c r="F11" i="4"/>
  <c r="F10" i="4"/>
  <c r="F9" i="4"/>
  <c r="F8" i="4"/>
  <c r="F7" i="4"/>
  <c r="D6" i="4"/>
  <c r="F6" i="4" s="1"/>
  <c r="F5" i="4"/>
  <c r="F4" i="4"/>
  <c r="F18" i="4" l="1"/>
  <c r="C3" i="5" s="1"/>
  <c r="F19" i="4" l="1"/>
  <c r="F20" i="4" l="1"/>
  <c r="G2" i="3" l="1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127" i="3" l="1"/>
  <c r="G128" i="3" s="1"/>
  <c r="G129" i="3" l="1"/>
  <c r="C2" i="5"/>
  <c r="C4" i="5" s="1"/>
  <c r="C5" i="5" s="1"/>
  <c r="C6" i="5" s="1"/>
</calcChain>
</file>

<file path=xl/sharedStrings.xml><?xml version="1.0" encoding="utf-8"?>
<sst xmlns="http://schemas.openxmlformats.org/spreadsheetml/2006/main" count="462" uniqueCount="301">
  <si>
    <t>Artikel</t>
  </si>
  <si>
    <t>m1</t>
  </si>
  <si>
    <t>kos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</si>
  <si>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</si>
  <si>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</si>
  <si>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</si>
  <si>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</si>
  <si>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</si>
  <si>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</si>
  <si>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</si>
  <si>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</si>
  <si>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</si>
  <si>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</si>
  <si>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</si>
  <si>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</si>
  <si>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</si>
  <si>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</si>
  <si>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</si>
  <si>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</si>
  <si>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</si>
  <si>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</si>
  <si>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</si>
  <si>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</si>
  <si>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</si>
  <si>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</si>
  <si>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</si>
  <si>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</si>
  <si>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</si>
  <si>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</si>
  <si>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</si>
  <si>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</si>
  <si>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</si>
  <si>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</si>
  <si>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</si>
  <si>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</si>
  <si>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</si>
  <si>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</si>
  <si>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</si>
  <si>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</si>
  <si>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</si>
  <si>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</si>
  <si>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</si>
  <si>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</si>
  <si>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</si>
  <si>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</si>
  <si>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</si>
  <si>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</si>
  <si>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</si>
  <si>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</si>
  <si>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</si>
  <si>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</si>
  <si>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</si>
  <si>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</si>
  <si>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</si>
  <si>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</si>
  <si>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</si>
  <si>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</si>
  <si>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</si>
  <si>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</si>
  <si>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</si>
  <si>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</si>
  <si>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</si>
  <si>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</si>
  <si>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</si>
  <si>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</si>
  <si>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</si>
  <si>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</si>
  <si>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</si>
  <si>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</si>
  <si>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</si>
  <si>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</si>
  <si>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</si>
  <si>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</si>
  <si>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</si>
  <si>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</si>
  <si>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</si>
  <si>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</si>
  <si>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</si>
  <si>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</si>
  <si>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</si>
  <si>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</si>
  <si>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</si>
  <si>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</si>
  <si>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</si>
  <si>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</si>
  <si>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</si>
  <si>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</si>
  <si>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</si>
  <si>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</si>
  <si>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</si>
  <si>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</si>
  <si>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</si>
  <si>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</si>
  <si>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</si>
  <si>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</si>
  <si>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</si>
  <si>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</si>
  <si>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</si>
  <si>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</si>
  <si>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</si>
  <si>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</si>
  <si>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</si>
  <si>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</si>
  <si>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</si>
  <si>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</si>
  <si>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</si>
  <si>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</si>
  <si>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</si>
  <si>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</si>
  <si>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</si>
  <si>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</si>
  <si>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</si>
  <si>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</si>
  <si>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</si>
  <si>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</si>
  <si>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</si>
  <si>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</si>
  <si>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</si>
  <si>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</si>
  <si>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</si>
  <si>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</si>
  <si>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</si>
  <si>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</si>
  <si>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</si>
  <si>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</si>
  <si>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</si>
  <si>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</si>
  <si>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M.E.</t>
  </si>
  <si>
    <t xml:space="preserve">1106-1, T900 mm, RA1 </t>
  </si>
  <si>
    <t xml:space="preserve">1110, T900 mm, RA2 </t>
  </si>
  <si>
    <t xml:space="preserve">1116-2, dim. 900x600 mm, RA3 </t>
  </si>
  <si>
    <t xml:space="preserve">1120, T900 mm, RA2 - R </t>
  </si>
  <si>
    <t>1203, dim. 300x1000 mm</t>
  </si>
  <si>
    <t xml:space="preserve">2101, T600 mm, RA2 </t>
  </si>
  <si>
    <t xml:space="preserve">2101, T900 mm, RA1 </t>
  </si>
  <si>
    <t xml:space="preserve">2101, T900 mm, RA2 </t>
  </si>
  <si>
    <t xml:space="preserve">2102, dim.700x700 mm, RA3 FLUO </t>
  </si>
  <si>
    <t xml:space="preserve">2102, fi 600 mm, RA1 </t>
  </si>
  <si>
    <t>2102, fi 600 mm, RA2</t>
  </si>
  <si>
    <t>2103, dim. 600/600 mm</t>
  </si>
  <si>
    <t>2201, fi 600 mm, RA2</t>
  </si>
  <si>
    <t xml:space="preserve">2202, fi 600 mm, RA1 </t>
  </si>
  <si>
    <t xml:space="preserve">2202, fi 600 mm, RA2 - R </t>
  </si>
  <si>
    <t>2202, fi 600 mm, RA2</t>
  </si>
  <si>
    <t xml:space="preserve">2203, fi 600 mm, RA2 </t>
  </si>
  <si>
    <t xml:space="preserve">2207, fi 600 mm, RA2 </t>
  </si>
  <si>
    <t xml:space="preserve">2207-1, fi 600 mm, RA1 </t>
  </si>
  <si>
    <t xml:space="preserve">2207-1, fi 600 mm, RA2 </t>
  </si>
  <si>
    <t xml:space="preserve">2232-3, fi 600 mm, RA1 </t>
  </si>
  <si>
    <t xml:space="preserve">2232-3, fi 600 mm, RA2 </t>
  </si>
  <si>
    <t xml:space="preserve">2232-4, fi 600 mm, RA1 </t>
  </si>
  <si>
    <t xml:space="preserve">2232-4, fi 600 mm, RA2 </t>
  </si>
  <si>
    <t xml:space="preserve">2232-5, fi 600 mm, RA1 </t>
  </si>
  <si>
    <t xml:space="preserve">2232-5, fi 600 mm, RA2 - R </t>
  </si>
  <si>
    <t xml:space="preserve">2232-5, fi 600 mm, RA2 </t>
  </si>
  <si>
    <t xml:space="preserve">2236, fi 600 mm, RA2 </t>
  </si>
  <si>
    <t xml:space="preserve">2315, fi 600 mm, RA1 </t>
  </si>
  <si>
    <t xml:space="preserve">Troznak h 90 </t>
  </si>
  <si>
    <t xml:space="preserve">Tabla dim. 750/500mm, RA1 </t>
  </si>
  <si>
    <t xml:space="preserve">Snežni kol L - 2000 mm, lesen </t>
  </si>
  <si>
    <t xml:space="preserve">Smernik z votlim prerezom L 1200 </t>
  </si>
  <si>
    <t xml:space="preserve">Smerna deska PVC </t>
  </si>
  <si>
    <t xml:space="preserve">PZ BUSko pasivni, 655x300 mm RA3 </t>
  </si>
  <si>
    <t xml:space="preserve">PVC stebriček rdeč/bel </t>
  </si>
  <si>
    <t xml:space="preserve">Povezovalni obroček 104, 6mm </t>
  </si>
  <si>
    <t xml:space="preserve">Podstavek z cementom </t>
  </si>
  <si>
    <t xml:space="preserve">Podstavek univerzalni 28 kg </t>
  </si>
  <si>
    <t xml:space="preserve">One yellow </t>
  </si>
  <si>
    <t xml:space="preserve">Objemka za 'One Yellow' </t>
  </si>
  <si>
    <t>Objemka podporna</t>
  </si>
  <si>
    <t xml:space="preserve">Objemka križna </t>
  </si>
  <si>
    <t xml:space="preserve">Objemka fi 90 mm </t>
  </si>
  <si>
    <t xml:space="preserve">Objemka fi 76 mm </t>
  </si>
  <si>
    <t xml:space="preserve">Objemka fi 63 mm </t>
  </si>
  <si>
    <t xml:space="preserve">Objemka fi 210 mm </t>
  </si>
  <si>
    <t>Objemka fi 160 mm</t>
  </si>
  <si>
    <t xml:space="preserve">Objemka fi 150 mm </t>
  </si>
  <si>
    <t xml:space="preserve">Objemka fi 130 mm </t>
  </si>
  <si>
    <t xml:space="preserve">Objemka fi 120 mm, dvostranska </t>
  </si>
  <si>
    <t>Objemka fi 120 mm</t>
  </si>
  <si>
    <t xml:space="preserve">Objemka fi 110 mm </t>
  </si>
  <si>
    <t xml:space="preserve">Objemka fi 100 mm </t>
  </si>
  <si>
    <t xml:space="preserve">Nastavki za polportal fi 63 mm L= 420 mm </t>
  </si>
  <si>
    <t xml:space="preserve">Nastavki za polportal fi 60 mm L= 400 mm </t>
  </si>
  <si>
    <t xml:space="preserve">Nastavki za polportal fi 60 mm L= 320 mm </t>
  </si>
  <si>
    <t>Kovinski položljiv steber</t>
  </si>
  <si>
    <t xml:space="preserve">Eko sidro 63/600 s krilci </t>
  </si>
  <si>
    <t xml:space="preserve">Eko sidro 63/400 s krilci </t>
  </si>
  <si>
    <t>Cev vroče cinkana fi 63,0x2,00 mm, L=7000 mm</t>
  </si>
  <si>
    <t xml:space="preserve">Cestno ogledalo ''Icaro'' fi 60cm </t>
  </si>
  <si>
    <t xml:space="preserve">Cestno ogl. ''Giotto'' fi60cm z odb.stek </t>
  </si>
  <si>
    <t xml:space="preserve">Cestno o.'Raffaelo' 80x60cm z odb.ste </t>
  </si>
  <si>
    <t>Cestno o.'Raffaelo' 100x80cm z odb.ste</t>
  </si>
  <si>
    <t>Baterija 6V 7Ah</t>
  </si>
  <si>
    <t>9502, dim. 1600x300 mm, RA1</t>
  </si>
  <si>
    <t xml:space="preserve">9502, dim. 1000x250 mm, RA1 </t>
  </si>
  <si>
    <t xml:space="preserve">9501, dim. 1600x300 mm, RA1 </t>
  </si>
  <si>
    <t xml:space="preserve">900-310.2.3 prekrivni križ za znake </t>
  </si>
  <si>
    <t xml:space="preserve">7103, dim. 1500x250 mm, RA2 </t>
  </si>
  <si>
    <t xml:space="preserve">7102-1, dim. 300x1000 mm, RA1 </t>
  </si>
  <si>
    <t xml:space="preserve">7102, dim. 300x1000 mm, RA2 </t>
  </si>
  <si>
    <t>7102, dim. 300x1000 mm, RA1</t>
  </si>
  <si>
    <t>7101-1, dim. 1500x250 mm, RA1</t>
  </si>
  <si>
    <t>7101, dim. 1500x250 mm, RA2</t>
  </si>
  <si>
    <t xml:space="preserve">7101, dim. 1500x250 mm, RA1 </t>
  </si>
  <si>
    <t xml:space="preserve">4103, dim. 850x300 mm, RA1 </t>
  </si>
  <si>
    <t>4103, dim. 850x250 mm, RA2</t>
  </si>
  <si>
    <t xml:space="preserve">4100, dim.450x300 mm ,RA1 </t>
  </si>
  <si>
    <t xml:space="preserve">4100, dim.400x400 mm, RA1 </t>
  </si>
  <si>
    <t xml:space="preserve">4100, dim. 900x600 mm, RA2 </t>
  </si>
  <si>
    <t xml:space="preserve">4100, dim. 850x250 mm, RA2 </t>
  </si>
  <si>
    <t>4100, dim. 600x400 mm, RA1</t>
  </si>
  <si>
    <t>4100, dim. 600x300 mm, RA2</t>
  </si>
  <si>
    <t xml:space="preserve">4100, dim. 600x300 mm, RA1 </t>
  </si>
  <si>
    <t xml:space="preserve">4100, dim. 600x250 mm, RA2 </t>
  </si>
  <si>
    <t xml:space="preserve">4100, dim. 600x250 mm, RA1 </t>
  </si>
  <si>
    <t xml:space="preserve">4100, dim. 600x200 mm, RA2 </t>
  </si>
  <si>
    <t xml:space="preserve">3403, dim.1800x300 mm, RA1 </t>
  </si>
  <si>
    <t xml:space="preserve">3403, dim. 1600x250 mm, RA1 </t>
  </si>
  <si>
    <t xml:space="preserve">3403, dim. 1300x300 mm, RA1 </t>
  </si>
  <si>
    <t xml:space="preserve">3403, dim. 1300x250 mm, RA1 </t>
  </si>
  <si>
    <t xml:space="preserve">3403, dim. 1000x300 mm, RA1 </t>
  </si>
  <si>
    <t xml:space="preserve">3403, dim. 1000x250 mm, RA1 </t>
  </si>
  <si>
    <t xml:space="preserve">3312, dim. 500x500 mm, RA3 </t>
  </si>
  <si>
    <t xml:space="preserve">3312, dim. 500x500 mm, RA2 </t>
  </si>
  <si>
    <t>3309, dim. 900x600 mm, RA2</t>
  </si>
  <si>
    <t xml:space="preserve">3309, dim. 450x300 mm, RA2 </t>
  </si>
  <si>
    <t>3211, dim. 800x200 mm, RA1</t>
  </si>
  <si>
    <t xml:space="preserve">3211, dim. 600x200 mm, RA1 </t>
  </si>
  <si>
    <t xml:space="preserve">3211, dim. 1200x200 mm, RA1 </t>
  </si>
  <si>
    <t>3211, dim. 1000x200 mm, RA1</t>
  </si>
  <si>
    <t xml:space="preserve">3204, dim. 600x600 mm, RA2 </t>
  </si>
  <si>
    <t xml:space="preserve">3204, dim. 600x600 mm, RA1 </t>
  </si>
  <si>
    <t>3202, dim. 600x600 mm, RA1</t>
  </si>
  <si>
    <t xml:space="preserve">2435, dim. 1300x750 mm, RA1 </t>
  </si>
  <si>
    <t xml:space="preserve">2435, dim. 1300x500 mm, RA1 </t>
  </si>
  <si>
    <t xml:space="preserve">2435, dim. 1000x500 mm, RA1 </t>
  </si>
  <si>
    <t>2434, dim. 1600x500 mm, RA1</t>
  </si>
  <si>
    <t xml:space="preserve">2434, dim. 1300x750 mm, RA1 </t>
  </si>
  <si>
    <t>2434, dim. 1300x500 mm, RA1</t>
  </si>
  <si>
    <t xml:space="preserve">2434, dim. 1000x500 mm, RA1 </t>
  </si>
  <si>
    <t xml:space="preserve">2433, dim. 600x600 mm, RA2 </t>
  </si>
  <si>
    <t xml:space="preserve">2431, dim. 600x600 mm, RA2 </t>
  </si>
  <si>
    <t xml:space="preserve">2431, dim. 600x600 mm, RA1 </t>
  </si>
  <si>
    <t>2422, dim. 600x600 mm, RA2</t>
  </si>
  <si>
    <t xml:space="preserve">2422, dim. 600x600 mm, RA1 </t>
  </si>
  <si>
    <t xml:space="preserve">2421, dim. 600x600 mm, RA2 </t>
  </si>
  <si>
    <t xml:space="preserve">2421, dim. 600x600 mm, RA1 </t>
  </si>
  <si>
    <t>kpl</t>
  </si>
  <si>
    <t>LED semafor odštevanje</t>
  </si>
  <si>
    <t>Prikrite meritve hitrosti - smernik (postavitev-odstranitev, načrt, poročilo)</t>
  </si>
  <si>
    <t>New Jersey PVC zložljiv (bel, rdeč)</t>
  </si>
  <si>
    <t>1205, enotirna proga, 1200/120mm, RA3</t>
  </si>
  <si>
    <t>Zap. št.</t>
  </si>
  <si>
    <t>Cena/M.E. 
(v € brez DDV)</t>
  </si>
  <si>
    <t>Vrednost skupaj 
(v € brez DDV)</t>
  </si>
  <si>
    <t>152.</t>
  </si>
  <si>
    <t>ZNAKI ZA NEVARNOST</t>
  </si>
  <si>
    <t>ZNAKI ZA IZRECNE ODREDBE</t>
  </si>
  <si>
    <t>ZNAKI ZA PREPOVEDI IN OMEJITVE</t>
  </si>
  <si>
    <t>ZNAKI ZA OBVEZNOSTI</t>
  </si>
  <si>
    <t>ZNAKI ZA UREJANJE CESTNEGA PROMETA</t>
  </si>
  <si>
    <t>ZNAKI ZA OBVESTILA</t>
  </si>
  <si>
    <t>DOPOLNILNE TABLE</t>
  </si>
  <si>
    <t>ZNAKI ZA OZNAČEVANJE DEL IN OVIR V CESTNEM PROMETU</t>
  </si>
  <si>
    <t>ZNAKI ZA OBVEŠČANJE O SMERI KULTURNIH, NARAVNIH ALI TURISTIČNIH ZNAMENITOSTI</t>
  </si>
  <si>
    <t>DRUGO</t>
  </si>
  <si>
    <t>SKUPAJ (v € brez DDV)</t>
  </si>
  <si>
    <t>VREDNOST DDV 22%</t>
  </si>
  <si>
    <t>SKUPAJ (v € z DDV)</t>
  </si>
  <si>
    <t>Skupina znakov</t>
  </si>
  <si>
    <t>TALNA OZNAČBA</t>
  </si>
  <si>
    <t>EM</t>
  </si>
  <si>
    <r>
      <t xml:space="preserve">Tankoslojne vzdolžne označbe na vozišču - </t>
    </r>
    <r>
      <rPr>
        <b/>
        <sz val="10"/>
        <color theme="1"/>
        <rFont val="Calibri"/>
        <family val="2"/>
        <charset val="238"/>
        <scheme val="minor"/>
      </rPr>
      <t>črta širine 12 cm</t>
    </r>
    <r>
      <rPr>
        <sz val="10"/>
        <color theme="1"/>
        <rFont val="Calibri"/>
        <family val="2"/>
        <charset val="238"/>
        <scheme val="minor"/>
      </rPr>
      <t xml:space="preserve"> – akrilna bela ali rumena barva s posipom refleksivnih kroglic min. 350g/m2,  debelina plasti suhe snovi min 250µm – OBNOVA OBSTOJEČE</t>
    </r>
  </si>
  <si>
    <t>m</t>
  </si>
  <si>
    <r>
      <t xml:space="preserve">Tankoslojne vzdolžne označbe na vozišču - </t>
    </r>
    <r>
      <rPr>
        <b/>
        <sz val="10"/>
        <color theme="1"/>
        <rFont val="Calibri"/>
        <family val="2"/>
        <charset val="238"/>
        <scheme val="minor"/>
      </rPr>
      <t>črta širine 20 cm</t>
    </r>
    <r>
      <rPr>
        <sz val="10"/>
        <color theme="1"/>
        <rFont val="Calibri"/>
        <family val="2"/>
        <charset val="238"/>
        <scheme val="minor"/>
      </rPr>
      <t xml:space="preserve"> – akrilna bela ali rumena barva s posipom refleksivnih kroglic min. 350g/m2,  debelina plasti suhe snovi min 250µm – OBNOVA OBSTOJEČE</t>
    </r>
  </si>
  <si>
    <t>Tankoslojne vzdolžne označbe na vozišču – stop linije, prehodi, razni napisi – akrilna bela ali rumena barva s posipom refleksivnih kroglic min. 350g/m2,  debelina plasti suhe snovi min 250µm – OBNOVA OBSTOJEČE</t>
  </si>
  <si>
    <t>m2</t>
  </si>
  <si>
    <r>
      <t xml:space="preserve">Tankoslojne vzdolžne označbe na vozišču - </t>
    </r>
    <r>
      <rPr>
        <b/>
        <sz val="10"/>
        <color theme="1"/>
        <rFont val="Calibri"/>
        <family val="2"/>
        <charset val="238"/>
        <scheme val="minor"/>
      </rPr>
      <t>črta širine 12 cm</t>
    </r>
    <r>
      <rPr>
        <sz val="10"/>
        <color theme="1"/>
        <rFont val="Calibri"/>
        <family val="2"/>
        <charset val="238"/>
        <scheme val="minor"/>
      </rPr>
      <t xml:space="preserve"> – akrilna bela ali rumena barva s posipom refleksivnih kroglic min. 350g/m2,  debelina plasti suhe snovi min 250µm – NOVA OZNAČITEV</t>
    </r>
  </si>
  <si>
    <t>Tankoslojne vzdolžne označbe na vozišču – stop linije, prehodi, razni napisi – akrilna bela ali rumena barva s posipom refleksivnih kroglic min. 350g/m2,  debelina plasti suhe snovi min 250µm – NOVA OZNAČITEV</t>
  </si>
  <si>
    <r>
      <t xml:space="preserve">Debeloslojne vzdolžne označbe na vozišču - debelina nanosa 3,0 mm - </t>
    </r>
    <r>
      <rPr>
        <b/>
        <sz val="10"/>
        <color theme="1"/>
        <rFont val="Calibri"/>
        <family val="2"/>
        <charset val="238"/>
        <scheme val="minor"/>
      </rPr>
      <t>črta širine 10 cm</t>
    </r>
    <r>
      <rPr>
        <sz val="10"/>
        <color theme="1"/>
        <rFont val="Calibri"/>
        <family val="2"/>
        <charset val="238"/>
        <scheme val="minor"/>
      </rPr>
      <t xml:space="preserve"> - bela ali rumena - OBNOVA OBSTOJEČE</t>
    </r>
  </si>
  <si>
    <t>Debeloslojne talne označbe na vozišču - debelina nanosa 3,0 mm - stop linije, prehodi, razni napisi - bela ali rumena - OBNOVA OBSTOJEČE</t>
  </si>
  <si>
    <t>Brušenje črt</t>
  </si>
  <si>
    <t xml:space="preserve">Brušenje polnih površin </t>
  </si>
  <si>
    <t>Brušenje črt-debeloslojne talne označbe</t>
  </si>
  <si>
    <t>Brušenje polnih površin-debeloslojne talne označbe</t>
  </si>
  <si>
    <t xml:space="preserve">Sušenje podlage s strojem za sušenje podlage </t>
  </si>
  <si>
    <t>Tankoslojne vzdolžne označbe na vozišču –  dvokomponentna bela ali rumena barva s posipom refleksivnih kroglic min. 350g/m2,  debelina plasti suhe snovi min 250µm, razni napisi –  OBNOVA OBSTOJEČE</t>
  </si>
  <si>
    <t xml:space="preserve">  SKLOP 3: OBNOVA IN ZARIS TALNIH OZNAČB NA OBČINSKIH JAVNIH CESTAH V OBČINI BREŽICE</t>
  </si>
  <si>
    <t>Ocenjena količina (obdobje 36 mesecev)</t>
  </si>
  <si>
    <t>STORITEV</t>
  </si>
  <si>
    <t>Vertikalna signalizacija</t>
  </si>
  <si>
    <t>Talne označbe</t>
  </si>
  <si>
    <t>Vrednost za obdobje 36 mesecev 
(v € brez DDV)</t>
  </si>
  <si>
    <t>Ponudnik (naziv, podpis in žig):</t>
  </si>
  <si>
    <t>_______________________________________________________</t>
  </si>
  <si>
    <t>________________________________________________________</t>
  </si>
  <si>
    <t>Kraj in datum:</t>
  </si>
  <si>
    <t>Ocenjena količina 
(obdobje 36 mesecev)</t>
  </si>
  <si>
    <t>Cena/EM
(v € brez DDV)</t>
  </si>
  <si>
    <t>Znesek
(v €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</si>
</sst>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\.m\.yyyy"/>
    <numFmt numFmtId="165" formatCode="#,##0.00\ &quot;€&quot;"/>
  </numFmts>
  <fonts count="13" x14ac:knownFonts="1">
    <font>
      <sz val="11"/>
      <name val="Calibri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</font>
    <font>
      <sz val="10"/>
      <name val="Calibri"/>
      <family val="2"/>
      <charset val="238"/>
    </font>
    <font>
      <b/>
      <sz val="10"/>
      <color theme="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4">
    <xf numFmtId="0" fontId="0" fillId="0" borderId="0" xfId="0"/>
    <xf numFmtId="165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44" fontId="0" fillId="0" borderId="0" xfId="1" applyFont="1"/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 wrapText="1"/>
    </xf>
    <xf numFmtId="164" fontId="0" fillId="0" borderId="1" xfId="0" applyNumberFormat="1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3" fillId="0" borderId="1" xfId="0" applyNumberFormat="1" applyFont="1" applyBorder="1"/>
    <xf numFmtId="3" fontId="0" fillId="0" borderId="1" xfId="0" applyNumberFormat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right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/>
    </xf>
    <xf numFmtId="4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/>
    <xf numFmtId="0" fontId="9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164" fontId="7" fillId="3" borderId="1" xfId="0" applyNumberFormat="1" applyFont="1" applyFill="1" applyBorder="1"/>
    <xf numFmtId="0" fontId="7" fillId="3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44" fontId="8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44" fontId="7" fillId="3" borderId="1" xfId="0" applyNumberFormat="1" applyFont="1" applyFill="1" applyBorder="1" applyAlignment="1">
      <alignment horizontal="center"/>
    </xf>
    <xf numFmtId="44" fontId="7" fillId="0" borderId="1" xfId="0" applyNumberFormat="1" applyFont="1" applyFill="1" applyBorder="1" applyAlignment="1">
      <alignment horizontal="center"/>
    </xf>
    <xf numFmtId="0" fontId="3" fillId="0" borderId="0" xfId="0" applyFont="1"/>
    <xf numFmtId="44" fontId="8" fillId="4" borderId="1" xfId="1" applyFont="1" applyFill="1" applyBorder="1" applyAlignment="1" applyProtection="1">
      <alignment horizontal="center" vertical="center" wrapText="1"/>
      <protection locked="0"/>
    </xf>
    <xf numFmtId="44" fontId="8" fillId="0" borderId="1" xfId="1" applyFont="1" applyFill="1" applyBorder="1" applyAlignment="1" applyProtection="1">
      <alignment horizontal="center" vertical="center" wrapText="1"/>
      <protection locked="0"/>
    </xf>
    <xf numFmtId="165" fontId="0" fillId="0" borderId="1" xfId="0" applyNumberFormat="1" applyBorder="1" applyProtection="1">
      <protection locked="0"/>
    </xf>
  </cellXfs>
  <cellStyles count="2">
    <cellStyle name="Navadno" xfId="0" builtinId="0"/>
    <cellStyle name="Valuta" xfId="1" builtinId="4"/>
  </cellStyles>
  <dxfs count="12">
    <dxf>
      <numFmt numFmtId="165" formatCode="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numFmt numFmtId="34" formatCode="_-* #,##0.00\ &quot;€&quot;_-;\-* #,##0.00\ &quot;€&quot;_-;_-* &quot;-&quot;??\ &quot;€&quot;_-;_-@_-"/>
    </dxf>
    <dxf>
      <numFmt numFmtId="165" formatCode="#,##0.00\ &quot;€&quot;"/>
    </dxf>
    <dxf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d\.m\.yyyy"/>
    </dxf>
    <dxf>
      <numFmt numFmtId="164" formatCode="d\.m\.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stof/AppData/Local/Microsoft/Windows/Temporary%20Internet%20Files/Content.Outlook/PAXTH5EG/Kopija9-14%20OB&#268;INA%20BRE&#381;ICE%20AVGUST%20KOMULATIVA%2030.9.2021-%20usklajeno%20prehodi%20net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LNE OZNAČBE 2022"/>
      <sheetName val="Kumulativa"/>
    </sheetNames>
    <sheetDataSet>
      <sheetData sheetId="0">
        <row r="565">
          <cell r="E565">
            <v>260</v>
          </cell>
        </row>
      </sheetData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9EA35B-E0D3-4457-9858-6B379DB19846}" name="Tabela134" displayName="Tabela134" ref="B1:G126" totalsRowShown="0" headerRowDxfId="11">
  <tableColumns count="6">
    <tableColumn id="1" xr3:uid="{8BB1B03F-2483-4DD4-9214-AE082EC4C6D8}" name="Zap. št." dataDxfId="10" totalsRowDxfId="9"/>
    <tableColumn id="2" xr3:uid="{151F3B7D-2F47-4884-B826-3A9F6AE29452}" name="Artikel" dataDxfId="8"/>
    <tableColumn id="8" xr3:uid="{AF8B3852-E918-4328-8F71-E50A1CDBCD45}" name="Ocenjena količina _x000a_(obdobje 36 mesecev)" dataDxfId="7" totalsRowDxfId="6"/>
    <tableColumn id="4" xr3:uid="{2CB99F8E-FF3C-4791-B5D4-3441BC641174}" name="M.E." dataDxfId="2" totalsRowDxfId="5"/>
    <tableColumn id="5" xr3:uid="{4EC972A6-B246-4949-9B01-1A2E581AB6E3}" name="Cena/M.E. _x000a_(v € brez DDV)" dataDxfId="0" totalsRowDxfId="4"/>
    <tableColumn id="6" xr3:uid="{B03CBEC5-8CCE-42EE-83D0-6C1296F867FF}" name="Vrednost skupaj _x000a_(v € brez DDV)" dataDxfId="1" totalsRowDxfId="3" dataCellStyle="Valuta">
      <calculatedColumnFormula>Tabela134[[#This Row],[Ocenjena količina 
(obdobje 36 mesecev)]]*Tabela134[[#This Row],[Cena/M.E. 
(v € brez DDV)]]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06536-4A63-4FF0-95DB-F442B2F3277D}">
  <dimension ref="A1:C20"/>
  <sheetViews>
    <sheetView workbookViewId="0">
      <selection activeCell="D32" sqref="D32"/>
    </sheetView>
  </sheetViews>
  <sheetFormatPr defaultRowHeight="15" x14ac:dyDescent="0.25"/>
  <cols>
    <col min="1" max="1" width="8" customWidth="1"/>
    <col min="2" max="2" width="62.42578125" customWidth="1"/>
    <col min="3" max="3" width="32.42578125" customWidth="1"/>
  </cols>
  <sheetData>
    <row r="1" spans="1:3" ht="30" x14ac:dyDescent="0.25">
      <c r="A1" s="21" t="s">
        <v>253</v>
      </c>
      <c r="B1" s="21" t="s">
        <v>290</v>
      </c>
      <c r="C1" s="45" t="s">
        <v>293</v>
      </c>
    </row>
    <row r="2" spans="1:3" x14ac:dyDescent="0.25">
      <c r="A2" s="34" t="s">
        <v>3</v>
      </c>
      <c r="B2" s="35" t="s">
        <v>291</v>
      </c>
      <c r="C2" s="48">
        <f>'Sklop 3 - vertikalna sign.'!G127</f>
        <v>0</v>
      </c>
    </row>
    <row r="3" spans="1:3" x14ac:dyDescent="0.25">
      <c r="A3" s="34" t="s">
        <v>4</v>
      </c>
      <c r="B3" s="35" t="s">
        <v>292</v>
      </c>
      <c r="C3" s="48">
        <f>'Sklop 3 - talne označbe'!F18</f>
        <v>0</v>
      </c>
    </row>
    <row r="4" spans="1:3" x14ac:dyDescent="0.25">
      <c r="A4" s="46" t="s">
        <v>267</v>
      </c>
      <c r="B4" s="47"/>
      <c r="C4" s="49">
        <f>SUM(C2:C3)</f>
        <v>0</v>
      </c>
    </row>
    <row r="5" spans="1:3" x14ac:dyDescent="0.25">
      <c r="A5" s="46" t="s">
        <v>268</v>
      </c>
      <c r="B5" s="47"/>
      <c r="C5" s="49">
        <f>C4*0.22</f>
        <v>0</v>
      </c>
    </row>
    <row r="6" spans="1:3" x14ac:dyDescent="0.25">
      <c r="A6" s="46" t="s">
        <v>269</v>
      </c>
      <c r="B6" s="47"/>
      <c r="C6" s="49">
        <f>C4+C5</f>
        <v>0</v>
      </c>
    </row>
    <row r="10" spans="1:3" x14ac:dyDescent="0.25">
      <c r="B10" s="50" t="s">
        <v>297</v>
      </c>
    </row>
    <row r="12" spans="1:3" x14ac:dyDescent="0.25">
      <c r="B12" s="50" t="s">
        <v>295</v>
      </c>
    </row>
    <row r="16" spans="1:3" x14ac:dyDescent="0.25">
      <c r="B16" s="50" t="s">
        <v>294</v>
      </c>
    </row>
    <row r="18" spans="2:2" x14ac:dyDescent="0.25">
      <c r="B18" s="50" t="s">
        <v>295</v>
      </c>
    </row>
    <row r="20" spans="2:2" x14ac:dyDescent="0.25">
      <c r="B20" s="50" t="s">
        <v>296</v>
      </c>
    </row>
  </sheetData>
  <sheetProtection algorithmName="SHA-512" hashValue="PlJUpndBwEiRPRznptZdPlW/NTszLGKiwcAkoqS1HSjYv0zUeWKjNG3faXj++qy0k++cuFOS5aeQ0JP5FI7Yyw==" saltValue="MC2RJeBBChfls9RUjVEHYw==" spinCount="100000" sheet="1" objects="1" scenarios="1" selectLockedCells="1"/>
  <mergeCells count="3">
    <mergeCell ref="A4:B4"/>
    <mergeCell ref="A5:B5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76538-0B77-422A-8FE9-3CF574E399D9}">
  <dimension ref="A1:G129"/>
  <sheetViews>
    <sheetView tabSelected="1" workbookViewId="0">
      <selection activeCell="F3" sqref="F3"/>
    </sheetView>
  </sheetViews>
  <sheetFormatPr defaultRowHeight="15" x14ac:dyDescent="0.25"/>
  <cols>
    <col min="1" max="1" width="17.140625" style="6" customWidth="1"/>
    <col min="2" max="2" width="8" customWidth="1"/>
    <col min="3" max="3" width="62.42578125" customWidth="1"/>
    <col min="4" max="4" width="14" style="5" customWidth="1"/>
    <col min="5" max="5" width="8.85546875" style="3"/>
    <col min="6" max="6" width="14.7109375" style="1" customWidth="1"/>
    <col min="7" max="7" width="15.5703125" style="4" customWidth="1"/>
  </cols>
  <sheetData>
    <row r="1" spans="1:7" s="2" customFormat="1" ht="60" x14ac:dyDescent="0.25">
      <c r="A1" s="21" t="s">
        <v>270</v>
      </c>
      <c r="B1" s="8" t="s">
        <v>253</v>
      </c>
      <c r="C1" s="8" t="s">
        <v>0</v>
      </c>
      <c r="D1" s="9" t="s">
        <v>298</v>
      </c>
      <c r="E1" s="10" t="s">
        <v>127</v>
      </c>
      <c r="F1" s="11" t="s">
        <v>254</v>
      </c>
      <c r="G1" s="12" t="s">
        <v>255</v>
      </c>
    </row>
    <row r="2" spans="1:7" ht="18" customHeight="1" x14ac:dyDescent="0.25">
      <c r="A2" s="22" t="s">
        <v>257</v>
      </c>
      <c r="B2" s="13" t="s">
        <v>3</v>
      </c>
      <c r="C2" s="14" t="s">
        <v>128</v>
      </c>
      <c r="D2" s="15">
        <v>2</v>
      </c>
      <c r="E2" s="15" t="s">
        <v>2</v>
      </c>
      <c r="F2" s="53"/>
      <c r="G2" s="16">
        <f>Tabela134[[#This Row],[Ocenjena količina 
(obdobje 36 mesecev)]]*Tabela134[[#This Row],[Cena/M.E. 
(v € brez DDV)]]</f>
        <v>0</v>
      </c>
    </row>
    <row r="3" spans="1:7" ht="18" customHeight="1" x14ac:dyDescent="0.25">
      <c r="A3" s="22"/>
      <c r="B3" s="13" t="s">
        <v>4</v>
      </c>
      <c r="C3" s="14" t="s">
        <v>129</v>
      </c>
      <c r="D3" s="15">
        <v>4</v>
      </c>
      <c r="E3" s="15" t="s">
        <v>2</v>
      </c>
      <c r="F3" s="53"/>
      <c r="G3" s="16">
        <f>Tabela134[[#This Row],[Ocenjena količina 
(obdobje 36 mesecev)]]*Tabela134[[#This Row],[Cena/M.E. 
(v € brez DDV)]]</f>
        <v>0</v>
      </c>
    </row>
    <row r="4" spans="1:7" ht="18" customHeight="1" x14ac:dyDescent="0.25">
      <c r="A4" s="22"/>
      <c r="B4" s="13" t="s">
        <v>5</v>
      </c>
      <c r="C4" s="14" t="s">
        <v>130</v>
      </c>
      <c r="D4" s="15">
        <v>2</v>
      </c>
      <c r="E4" s="15" t="s">
        <v>2</v>
      </c>
      <c r="F4" s="53"/>
      <c r="G4" s="16">
        <f>Tabela134[[#This Row],[Ocenjena količina 
(obdobje 36 mesecev)]]*Tabela134[[#This Row],[Cena/M.E. 
(v € brez DDV)]]</f>
        <v>0</v>
      </c>
    </row>
    <row r="5" spans="1:7" ht="18" customHeight="1" x14ac:dyDescent="0.25">
      <c r="A5" s="22"/>
      <c r="B5" s="13" t="s">
        <v>6</v>
      </c>
      <c r="C5" s="14" t="s">
        <v>131</v>
      </c>
      <c r="D5" s="15">
        <v>5</v>
      </c>
      <c r="E5" s="15" t="s">
        <v>2</v>
      </c>
      <c r="F5" s="53"/>
      <c r="G5" s="16">
        <f>Tabela134[[#This Row],[Ocenjena količina 
(obdobje 36 mesecev)]]*Tabela134[[#This Row],[Cena/M.E. 
(v € brez DDV)]]</f>
        <v>0</v>
      </c>
    </row>
    <row r="6" spans="1:7" ht="18" customHeight="1" x14ac:dyDescent="0.25">
      <c r="A6" s="22"/>
      <c r="B6" s="13" t="s">
        <v>7</v>
      </c>
      <c r="C6" s="14" t="s">
        <v>132</v>
      </c>
      <c r="D6" s="15">
        <v>2</v>
      </c>
      <c r="E6" s="15" t="s">
        <v>2</v>
      </c>
      <c r="F6" s="53"/>
      <c r="G6" s="16">
        <f>Tabela134[[#This Row],[Ocenjena količina 
(obdobje 36 mesecev)]]*Tabela134[[#This Row],[Cena/M.E. 
(v € brez DDV)]]</f>
        <v>0</v>
      </c>
    </row>
    <row r="7" spans="1:7" ht="18" customHeight="1" x14ac:dyDescent="0.25">
      <c r="A7" s="22"/>
      <c r="B7" s="13" t="s">
        <v>8</v>
      </c>
      <c r="C7" s="14" t="s">
        <v>252</v>
      </c>
      <c r="D7" s="15">
        <v>10</v>
      </c>
      <c r="E7" s="17" t="s">
        <v>2</v>
      </c>
      <c r="F7" s="53"/>
      <c r="G7" s="16">
        <f>Tabela134[[#This Row],[Ocenjena količina 
(obdobje 36 mesecev)]]*Tabela134[[#This Row],[Cena/M.E. 
(v € brez DDV)]]</f>
        <v>0</v>
      </c>
    </row>
    <row r="8" spans="1:7" ht="18" customHeight="1" x14ac:dyDescent="0.25">
      <c r="A8" s="22" t="s">
        <v>258</v>
      </c>
      <c r="B8" s="13" t="s">
        <v>9</v>
      </c>
      <c r="C8" s="14" t="s">
        <v>133</v>
      </c>
      <c r="D8" s="15">
        <v>10</v>
      </c>
      <c r="E8" s="15" t="s">
        <v>2</v>
      </c>
      <c r="F8" s="53"/>
      <c r="G8" s="16">
        <f>Tabela134[[#This Row],[Ocenjena količina 
(obdobje 36 mesecev)]]*Tabela134[[#This Row],[Cena/M.E. 
(v € brez DDV)]]</f>
        <v>0</v>
      </c>
    </row>
    <row r="9" spans="1:7" ht="18" customHeight="1" x14ac:dyDescent="0.25">
      <c r="A9" s="22"/>
      <c r="B9" s="13" t="s">
        <v>10</v>
      </c>
      <c r="C9" s="14" t="s">
        <v>134</v>
      </c>
      <c r="D9" s="15">
        <v>12</v>
      </c>
      <c r="E9" s="15" t="s">
        <v>2</v>
      </c>
      <c r="F9" s="53"/>
      <c r="G9" s="16">
        <f>Tabela134[[#This Row],[Ocenjena količina 
(obdobje 36 mesecev)]]*Tabela134[[#This Row],[Cena/M.E. 
(v € brez DDV)]]</f>
        <v>0</v>
      </c>
    </row>
    <row r="10" spans="1:7" ht="18" customHeight="1" x14ac:dyDescent="0.25">
      <c r="A10" s="22"/>
      <c r="B10" s="13" t="s">
        <v>11</v>
      </c>
      <c r="C10" s="14" t="s">
        <v>135</v>
      </c>
      <c r="D10" s="15">
        <v>25</v>
      </c>
      <c r="E10" s="15" t="s">
        <v>2</v>
      </c>
      <c r="F10" s="53"/>
      <c r="G10" s="16">
        <f>Tabela134[[#This Row],[Ocenjena količina 
(obdobje 36 mesecev)]]*Tabela134[[#This Row],[Cena/M.E. 
(v € brez DDV)]]</f>
        <v>0</v>
      </c>
    </row>
    <row r="11" spans="1:7" ht="18" customHeight="1" x14ac:dyDescent="0.25">
      <c r="A11" s="22"/>
      <c r="B11" s="13" t="s">
        <v>12</v>
      </c>
      <c r="C11" s="14" t="s">
        <v>136</v>
      </c>
      <c r="D11" s="15">
        <v>5</v>
      </c>
      <c r="E11" s="15" t="s">
        <v>2</v>
      </c>
      <c r="F11" s="53"/>
      <c r="G11" s="16">
        <f>Tabela134[[#This Row],[Ocenjena količina 
(obdobje 36 mesecev)]]*Tabela134[[#This Row],[Cena/M.E. 
(v € brez DDV)]]</f>
        <v>0</v>
      </c>
    </row>
    <row r="12" spans="1:7" ht="18" customHeight="1" x14ac:dyDescent="0.25">
      <c r="A12" s="22"/>
      <c r="B12" s="13" t="s">
        <v>13</v>
      </c>
      <c r="C12" s="14" t="s">
        <v>137</v>
      </c>
      <c r="D12" s="15">
        <v>4</v>
      </c>
      <c r="E12" s="15" t="s">
        <v>2</v>
      </c>
      <c r="F12" s="53"/>
      <c r="G12" s="16">
        <f>Tabela134[[#This Row],[Ocenjena količina 
(obdobje 36 mesecev)]]*Tabela134[[#This Row],[Cena/M.E. 
(v € brez DDV)]]</f>
        <v>0</v>
      </c>
    </row>
    <row r="13" spans="1:7" ht="18" customHeight="1" x14ac:dyDescent="0.25">
      <c r="A13" s="22"/>
      <c r="B13" s="13" t="s">
        <v>14</v>
      </c>
      <c r="C13" s="14" t="s">
        <v>138</v>
      </c>
      <c r="D13" s="15">
        <v>25</v>
      </c>
      <c r="E13" s="15" t="s">
        <v>2</v>
      </c>
      <c r="F13" s="53"/>
      <c r="G13" s="16">
        <f>Tabela134[[#This Row],[Ocenjena količina 
(obdobje 36 mesecev)]]*Tabela134[[#This Row],[Cena/M.E. 
(v € brez DDV)]]</f>
        <v>0</v>
      </c>
    </row>
    <row r="14" spans="1:7" ht="18" customHeight="1" x14ac:dyDescent="0.25">
      <c r="A14" s="22"/>
      <c r="B14" s="13" t="s">
        <v>15</v>
      </c>
      <c r="C14" s="14" t="s">
        <v>139</v>
      </c>
      <c r="D14" s="15">
        <v>10</v>
      </c>
      <c r="E14" s="15" t="s">
        <v>2</v>
      </c>
      <c r="F14" s="53"/>
      <c r="G14" s="16">
        <f>Tabela134[[#This Row],[Ocenjena količina 
(obdobje 36 mesecev)]]*Tabela134[[#This Row],[Cena/M.E. 
(v € brez DDV)]]</f>
        <v>0</v>
      </c>
    </row>
    <row r="15" spans="1:7" ht="18" customHeight="1" x14ac:dyDescent="0.25">
      <c r="A15" s="22" t="s">
        <v>259</v>
      </c>
      <c r="B15" s="13" t="s">
        <v>16</v>
      </c>
      <c r="C15" s="14" t="s">
        <v>140</v>
      </c>
      <c r="D15" s="15">
        <v>2</v>
      </c>
      <c r="E15" s="15" t="s">
        <v>2</v>
      </c>
      <c r="F15" s="53"/>
      <c r="G15" s="16">
        <f>Tabela134[[#This Row],[Ocenjena količina 
(obdobje 36 mesecev)]]*Tabela134[[#This Row],[Cena/M.E. 
(v € brez DDV)]]</f>
        <v>0</v>
      </c>
    </row>
    <row r="16" spans="1:7" ht="18" customHeight="1" x14ac:dyDescent="0.25">
      <c r="A16" s="22"/>
      <c r="B16" s="13" t="s">
        <v>17</v>
      </c>
      <c r="C16" s="14" t="s">
        <v>141</v>
      </c>
      <c r="D16" s="15">
        <v>8</v>
      </c>
      <c r="E16" s="15" t="s">
        <v>2</v>
      </c>
      <c r="F16" s="53"/>
      <c r="G16" s="16">
        <f>Tabela134[[#This Row],[Ocenjena količina 
(obdobje 36 mesecev)]]*Tabela134[[#This Row],[Cena/M.E. 
(v € brez DDV)]]</f>
        <v>0</v>
      </c>
    </row>
    <row r="17" spans="1:7" ht="18" customHeight="1" x14ac:dyDescent="0.25">
      <c r="A17" s="22"/>
      <c r="B17" s="13" t="s">
        <v>18</v>
      </c>
      <c r="C17" s="14" t="s">
        <v>143</v>
      </c>
      <c r="D17" s="15">
        <v>30</v>
      </c>
      <c r="E17" s="15" t="s">
        <v>2</v>
      </c>
      <c r="F17" s="53"/>
      <c r="G17" s="16">
        <f>Tabela134[[#This Row],[Ocenjena količina 
(obdobje 36 mesecev)]]*Tabela134[[#This Row],[Cena/M.E. 
(v € brez DDV)]]</f>
        <v>0</v>
      </c>
    </row>
    <row r="18" spans="1:7" ht="18" customHeight="1" x14ac:dyDescent="0.25">
      <c r="A18" s="22"/>
      <c r="B18" s="13" t="s">
        <v>19</v>
      </c>
      <c r="C18" s="14" t="s">
        <v>142</v>
      </c>
      <c r="D18" s="15">
        <v>20</v>
      </c>
      <c r="E18" s="15" t="s">
        <v>2</v>
      </c>
      <c r="F18" s="53"/>
      <c r="G18" s="16">
        <f>Tabela134[[#This Row],[Ocenjena količina 
(obdobje 36 mesecev)]]*Tabela134[[#This Row],[Cena/M.E. 
(v € brez DDV)]]</f>
        <v>0</v>
      </c>
    </row>
    <row r="19" spans="1:7" ht="18" customHeight="1" x14ac:dyDescent="0.25">
      <c r="A19" s="22"/>
      <c r="B19" s="13" t="s">
        <v>20</v>
      </c>
      <c r="C19" s="14" t="s">
        <v>144</v>
      </c>
      <c r="D19" s="15">
        <v>8</v>
      </c>
      <c r="E19" s="15" t="s">
        <v>2</v>
      </c>
      <c r="F19" s="53"/>
      <c r="G19" s="16">
        <f>Tabela134[[#This Row],[Ocenjena količina 
(obdobje 36 mesecev)]]*Tabela134[[#This Row],[Cena/M.E. 
(v € brez DDV)]]</f>
        <v>0</v>
      </c>
    </row>
    <row r="20" spans="1:7" ht="18" customHeight="1" x14ac:dyDescent="0.25">
      <c r="A20" s="22"/>
      <c r="B20" s="13" t="s">
        <v>21</v>
      </c>
      <c r="C20" s="14" t="s">
        <v>145</v>
      </c>
      <c r="D20" s="15">
        <v>8</v>
      </c>
      <c r="E20" s="15" t="s">
        <v>2</v>
      </c>
      <c r="F20" s="53"/>
      <c r="G20" s="16">
        <f>Tabela134[[#This Row],[Ocenjena količina 
(obdobje 36 mesecev)]]*Tabela134[[#This Row],[Cena/M.E. 
(v € brez DDV)]]</f>
        <v>0</v>
      </c>
    </row>
    <row r="21" spans="1:7" ht="18" customHeight="1" x14ac:dyDescent="0.25">
      <c r="A21" s="22"/>
      <c r="B21" s="13" t="s">
        <v>22</v>
      </c>
      <c r="C21" s="14" t="s">
        <v>146</v>
      </c>
      <c r="D21" s="15">
        <v>6</v>
      </c>
      <c r="E21" s="15" t="s">
        <v>2</v>
      </c>
      <c r="F21" s="53"/>
      <c r="G21" s="16">
        <f>Tabela134[[#This Row],[Ocenjena količina 
(obdobje 36 mesecev)]]*Tabela134[[#This Row],[Cena/M.E. 
(v € brez DDV)]]</f>
        <v>0</v>
      </c>
    </row>
    <row r="22" spans="1:7" ht="18" customHeight="1" x14ac:dyDescent="0.25">
      <c r="A22" s="22"/>
      <c r="B22" s="13" t="s">
        <v>23</v>
      </c>
      <c r="C22" s="14" t="s">
        <v>147</v>
      </c>
      <c r="D22" s="15">
        <v>3</v>
      </c>
      <c r="E22" s="15" t="s">
        <v>2</v>
      </c>
      <c r="F22" s="53"/>
      <c r="G22" s="16">
        <f>Tabela134[[#This Row],[Ocenjena količina 
(obdobje 36 mesecev)]]*Tabela134[[#This Row],[Cena/M.E. 
(v € brez DDV)]]</f>
        <v>0</v>
      </c>
    </row>
    <row r="23" spans="1:7" ht="18" customHeight="1" x14ac:dyDescent="0.25">
      <c r="A23" s="22"/>
      <c r="B23" s="13" t="s">
        <v>24</v>
      </c>
      <c r="C23" s="14" t="s">
        <v>148</v>
      </c>
      <c r="D23" s="15">
        <v>3</v>
      </c>
      <c r="E23" s="15" t="s">
        <v>2</v>
      </c>
      <c r="F23" s="53"/>
      <c r="G23" s="16">
        <f>Tabela134[[#This Row],[Ocenjena količina 
(obdobje 36 mesecev)]]*Tabela134[[#This Row],[Cena/M.E. 
(v € brez DDV)]]</f>
        <v>0</v>
      </c>
    </row>
    <row r="24" spans="1:7" ht="18" customHeight="1" x14ac:dyDescent="0.25">
      <c r="A24" s="22"/>
      <c r="B24" s="13" t="s">
        <v>25</v>
      </c>
      <c r="C24" s="14" t="s">
        <v>149</v>
      </c>
      <c r="D24" s="15">
        <v>3</v>
      </c>
      <c r="E24" s="15" t="s">
        <v>2</v>
      </c>
      <c r="F24" s="53"/>
      <c r="G24" s="16">
        <f>Tabela134[[#This Row],[Ocenjena količina 
(obdobje 36 mesecev)]]*Tabela134[[#This Row],[Cena/M.E. 
(v € brez DDV)]]</f>
        <v>0</v>
      </c>
    </row>
    <row r="25" spans="1:7" ht="18" customHeight="1" x14ac:dyDescent="0.25">
      <c r="A25" s="22"/>
      <c r="B25" s="13" t="s">
        <v>26</v>
      </c>
      <c r="C25" s="14" t="s">
        <v>150</v>
      </c>
      <c r="D25" s="15">
        <v>4</v>
      </c>
      <c r="E25" s="15" t="s">
        <v>2</v>
      </c>
      <c r="F25" s="53"/>
      <c r="G25" s="16">
        <f>Tabela134[[#This Row],[Ocenjena količina 
(obdobje 36 mesecev)]]*Tabela134[[#This Row],[Cena/M.E. 
(v € brez DDV)]]</f>
        <v>0</v>
      </c>
    </row>
    <row r="26" spans="1:7" ht="18" customHeight="1" x14ac:dyDescent="0.25">
      <c r="A26" s="22"/>
      <c r="B26" s="13" t="s">
        <v>27</v>
      </c>
      <c r="C26" s="14" t="s">
        <v>151</v>
      </c>
      <c r="D26" s="15">
        <v>4</v>
      </c>
      <c r="E26" s="15" t="s">
        <v>2</v>
      </c>
      <c r="F26" s="53"/>
      <c r="G26" s="16">
        <f>Tabela134[[#This Row],[Ocenjena količina 
(obdobje 36 mesecev)]]*Tabela134[[#This Row],[Cena/M.E. 
(v € brez DDV)]]</f>
        <v>0</v>
      </c>
    </row>
    <row r="27" spans="1:7" ht="18" customHeight="1" x14ac:dyDescent="0.25">
      <c r="A27" s="22"/>
      <c r="B27" s="13" t="s">
        <v>28</v>
      </c>
      <c r="C27" s="14" t="s">
        <v>152</v>
      </c>
      <c r="D27" s="15">
        <v>4</v>
      </c>
      <c r="E27" s="15" t="s">
        <v>2</v>
      </c>
      <c r="F27" s="53"/>
      <c r="G27" s="16">
        <f>Tabela134[[#This Row],[Ocenjena količina 
(obdobje 36 mesecev)]]*Tabela134[[#This Row],[Cena/M.E. 
(v € brez DDV)]]</f>
        <v>0</v>
      </c>
    </row>
    <row r="28" spans="1:7" ht="18" customHeight="1" x14ac:dyDescent="0.25">
      <c r="A28" s="22"/>
      <c r="B28" s="13" t="s">
        <v>29</v>
      </c>
      <c r="C28" s="14" t="s">
        <v>154</v>
      </c>
      <c r="D28" s="15">
        <v>12</v>
      </c>
      <c r="E28" s="15" t="s">
        <v>2</v>
      </c>
      <c r="F28" s="53"/>
      <c r="G28" s="16">
        <f>Tabela134[[#This Row],[Ocenjena količina 
(obdobje 36 mesecev)]]*Tabela134[[#This Row],[Cena/M.E. 
(v € brez DDV)]]</f>
        <v>0</v>
      </c>
    </row>
    <row r="29" spans="1:7" ht="18" customHeight="1" x14ac:dyDescent="0.25">
      <c r="A29" s="22"/>
      <c r="B29" s="13" t="s">
        <v>30</v>
      </c>
      <c r="C29" s="14" t="s">
        <v>153</v>
      </c>
      <c r="D29" s="15">
        <v>4</v>
      </c>
      <c r="E29" s="15" t="s">
        <v>2</v>
      </c>
      <c r="F29" s="53"/>
      <c r="G29" s="16">
        <f>Tabela134[[#This Row],[Ocenjena količina 
(obdobje 36 mesecev)]]*Tabela134[[#This Row],[Cena/M.E. 
(v € brez DDV)]]</f>
        <v>0</v>
      </c>
    </row>
    <row r="30" spans="1:7" ht="18" customHeight="1" x14ac:dyDescent="0.25">
      <c r="A30" s="22"/>
      <c r="B30" s="13" t="s">
        <v>31</v>
      </c>
      <c r="C30" s="14" t="s">
        <v>155</v>
      </c>
      <c r="D30" s="15">
        <v>8</v>
      </c>
      <c r="E30" s="15" t="s">
        <v>2</v>
      </c>
      <c r="F30" s="53"/>
      <c r="G30" s="16">
        <f>Tabela134[[#This Row],[Ocenjena količina 
(obdobje 36 mesecev)]]*Tabela134[[#This Row],[Cena/M.E. 
(v € brez DDV)]]</f>
        <v>0</v>
      </c>
    </row>
    <row r="31" spans="1:7" ht="18" customHeight="1" x14ac:dyDescent="0.25">
      <c r="A31" s="7" t="s">
        <v>260</v>
      </c>
      <c r="B31" s="13" t="s">
        <v>32</v>
      </c>
      <c r="C31" s="14" t="s">
        <v>156</v>
      </c>
      <c r="D31" s="15">
        <v>2</v>
      </c>
      <c r="E31" s="15" t="s">
        <v>2</v>
      </c>
      <c r="F31" s="53"/>
      <c r="G31" s="16">
        <f>Tabela134[[#This Row],[Ocenjena količina 
(obdobje 36 mesecev)]]*Tabela134[[#This Row],[Cena/M.E. 
(v € brez DDV)]]</f>
        <v>0</v>
      </c>
    </row>
    <row r="32" spans="1:7" ht="18" customHeight="1" x14ac:dyDescent="0.25">
      <c r="A32" s="22" t="s">
        <v>261</v>
      </c>
      <c r="B32" s="13" t="s">
        <v>33</v>
      </c>
      <c r="C32" s="14" t="s">
        <v>247</v>
      </c>
      <c r="D32" s="15">
        <v>8</v>
      </c>
      <c r="E32" s="15" t="s">
        <v>2</v>
      </c>
      <c r="F32" s="53"/>
      <c r="G32" s="16">
        <f>Tabela134[[#This Row],[Ocenjena količina 
(obdobje 36 mesecev)]]*Tabela134[[#This Row],[Cena/M.E. 
(v € brez DDV)]]</f>
        <v>0</v>
      </c>
    </row>
    <row r="33" spans="1:7" ht="18" customHeight="1" x14ac:dyDescent="0.25">
      <c r="A33" s="22"/>
      <c r="B33" s="13" t="s">
        <v>34</v>
      </c>
      <c r="C33" s="14" t="s">
        <v>246</v>
      </c>
      <c r="D33" s="15">
        <v>8</v>
      </c>
      <c r="E33" s="15" t="s">
        <v>2</v>
      </c>
      <c r="F33" s="53"/>
      <c r="G33" s="16">
        <f>Tabela134[[#This Row],[Ocenjena količina 
(obdobje 36 mesecev)]]*Tabela134[[#This Row],[Cena/M.E. 
(v € brez DDV)]]</f>
        <v>0</v>
      </c>
    </row>
    <row r="34" spans="1:7" ht="18" customHeight="1" x14ac:dyDescent="0.25">
      <c r="A34" s="22"/>
      <c r="B34" s="13" t="s">
        <v>35</v>
      </c>
      <c r="C34" s="14" t="s">
        <v>245</v>
      </c>
      <c r="D34" s="15">
        <v>10</v>
      </c>
      <c r="E34" s="15" t="s">
        <v>2</v>
      </c>
      <c r="F34" s="53"/>
      <c r="G34" s="16">
        <f>Tabela134[[#This Row],[Ocenjena količina 
(obdobje 36 mesecev)]]*Tabela134[[#This Row],[Cena/M.E. 
(v € brez DDV)]]</f>
        <v>0</v>
      </c>
    </row>
    <row r="35" spans="1:7" ht="18" customHeight="1" x14ac:dyDescent="0.25">
      <c r="A35" s="22"/>
      <c r="B35" s="13" t="s">
        <v>36</v>
      </c>
      <c r="C35" s="14" t="s">
        <v>244</v>
      </c>
      <c r="D35" s="15">
        <v>2</v>
      </c>
      <c r="E35" s="15" t="s">
        <v>2</v>
      </c>
      <c r="F35" s="53"/>
      <c r="G35" s="16">
        <f>Tabela134[[#This Row],[Ocenjena količina 
(obdobje 36 mesecev)]]*Tabela134[[#This Row],[Cena/M.E. 
(v € brez DDV)]]</f>
        <v>0</v>
      </c>
    </row>
    <row r="36" spans="1:7" ht="18" customHeight="1" x14ac:dyDescent="0.25">
      <c r="A36" s="22"/>
      <c r="B36" s="13" t="s">
        <v>37</v>
      </c>
      <c r="C36" s="14" t="s">
        <v>243</v>
      </c>
      <c r="D36" s="15">
        <v>4</v>
      </c>
      <c r="E36" s="15" t="s">
        <v>2</v>
      </c>
      <c r="F36" s="53"/>
      <c r="G36" s="16">
        <f>Tabela134[[#This Row],[Ocenjena količina 
(obdobje 36 mesecev)]]*Tabela134[[#This Row],[Cena/M.E. 
(v € brez DDV)]]</f>
        <v>0</v>
      </c>
    </row>
    <row r="37" spans="1:7" ht="18" customHeight="1" x14ac:dyDescent="0.25">
      <c r="A37" s="22"/>
      <c r="B37" s="13" t="s">
        <v>38</v>
      </c>
      <c r="C37" s="14" t="s">
        <v>242</v>
      </c>
      <c r="D37" s="15">
        <v>6</v>
      </c>
      <c r="E37" s="15" t="s">
        <v>2</v>
      </c>
      <c r="F37" s="53"/>
      <c r="G37" s="16">
        <f>Tabela134[[#This Row],[Ocenjena količina 
(obdobje 36 mesecev)]]*Tabela134[[#This Row],[Cena/M.E. 
(v € brez DDV)]]</f>
        <v>0</v>
      </c>
    </row>
    <row r="38" spans="1:7" ht="18" customHeight="1" x14ac:dyDescent="0.25">
      <c r="A38" s="22"/>
      <c r="B38" s="13" t="s">
        <v>39</v>
      </c>
      <c r="C38" s="14" t="s">
        <v>241</v>
      </c>
      <c r="D38" s="15">
        <v>8</v>
      </c>
      <c r="E38" s="15" t="s">
        <v>2</v>
      </c>
      <c r="F38" s="53"/>
      <c r="G38" s="16">
        <f>Tabela134[[#This Row],[Ocenjena količina 
(obdobje 36 mesecev)]]*Tabela134[[#This Row],[Cena/M.E. 
(v € brez DDV)]]</f>
        <v>0</v>
      </c>
    </row>
    <row r="39" spans="1:7" ht="18" customHeight="1" x14ac:dyDescent="0.25">
      <c r="A39" s="22"/>
      <c r="B39" s="13" t="s">
        <v>40</v>
      </c>
      <c r="C39" s="14" t="s">
        <v>240</v>
      </c>
      <c r="D39" s="15">
        <v>8</v>
      </c>
      <c r="E39" s="15" t="s">
        <v>2</v>
      </c>
      <c r="F39" s="53"/>
      <c r="G39" s="16">
        <f>Tabela134[[#This Row],[Ocenjena količina 
(obdobje 36 mesecev)]]*Tabela134[[#This Row],[Cena/M.E. 
(v € brez DDV)]]</f>
        <v>0</v>
      </c>
    </row>
    <row r="40" spans="1:7" ht="18" customHeight="1" x14ac:dyDescent="0.25">
      <c r="A40" s="22"/>
      <c r="B40" s="13" t="s">
        <v>41</v>
      </c>
      <c r="C40" s="14" t="s">
        <v>239</v>
      </c>
      <c r="D40" s="15">
        <v>8</v>
      </c>
      <c r="E40" s="15" t="s">
        <v>2</v>
      </c>
      <c r="F40" s="53"/>
      <c r="G40" s="16">
        <f>Tabela134[[#This Row],[Ocenjena količina 
(obdobje 36 mesecev)]]*Tabela134[[#This Row],[Cena/M.E. 
(v € brez DDV)]]</f>
        <v>0</v>
      </c>
    </row>
    <row r="41" spans="1:7" ht="18" customHeight="1" x14ac:dyDescent="0.25">
      <c r="A41" s="22"/>
      <c r="B41" s="13" t="s">
        <v>42</v>
      </c>
      <c r="C41" s="14" t="s">
        <v>238</v>
      </c>
      <c r="D41" s="15">
        <v>9</v>
      </c>
      <c r="E41" s="15" t="s">
        <v>2</v>
      </c>
      <c r="F41" s="53"/>
      <c r="G41" s="16">
        <f>Tabela134[[#This Row],[Ocenjena količina 
(obdobje 36 mesecev)]]*Tabela134[[#This Row],[Cena/M.E. 
(v € brez DDV)]]</f>
        <v>0</v>
      </c>
    </row>
    <row r="42" spans="1:7" ht="18" customHeight="1" x14ac:dyDescent="0.25">
      <c r="A42" s="22"/>
      <c r="B42" s="13" t="s">
        <v>43</v>
      </c>
      <c r="C42" s="14" t="s">
        <v>237</v>
      </c>
      <c r="D42" s="15">
        <v>6</v>
      </c>
      <c r="E42" s="15" t="s">
        <v>2</v>
      </c>
      <c r="F42" s="53"/>
      <c r="G42" s="16">
        <f>Tabela134[[#This Row],[Ocenjena količina 
(obdobje 36 mesecev)]]*Tabela134[[#This Row],[Cena/M.E. 
(v € brez DDV)]]</f>
        <v>0</v>
      </c>
    </row>
    <row r="43" spans="1:7" ht="18" customHeight="1" x14ac:dyDescent="0.25">
      <c r="A43" s="22"/>
      <c r="B43" s="13" t="s">
        <v>44</v>
      </c>
      <c r="C43" s="14" t="s">
        <v>236</v>
      </c>
      <c r="D43" s="15">
        <v>6</v>
      </c>
      <c r="E43" s="15" t="s">
        <v>2</v>
      </c>
      <c r="F43" s="53"/>
      <c r="G43" s="16">
        <f>Tabela134[[#This Row],[Ocenjena količina 
(obdobje 36 mesecev)]]*Tabela134[[#This Row],[Cena/M.E. 
(v € brez DDV)]]</f>
        <v>0</v>
      </c>
    </row>
    <row r="44" spans="1:7" ht="18" customHeight="1" x14ac:dyDescent="0.25">
      <c r="A44" s="22"/>
      <c r="B44" s="13" t="s">
        <v>45</v>
      </c>
      <c r="C44" s="14" t="s">
        <v>235</v>
      </c>
      <c r="D44" s="15">
        <v>2</v>
      </c>
      <c r="E44" s="15" t="s">
        <v>2</v>
      </c>
      <c r="F44" s="53"/>
      <c r="G44" s="16">
        <f>Tabela134[[#This Row],[Ocenjena količina 
(obdobje 36 mesecev)]]*Tabela134[[#This Row],[Cena/M.E. 
(v € brez DDV)]]</f>
        <v>0</v>
      </c>
    </row>
    <row r="45" spans="1:7" ht="18" customHeight="1" x14ac:dyDescent="0.25">
      <c r="A45" s="22"/>
      <c r="B45" s="13" t="s">
        <v>46</v>
      </c>
      <c r="C45" s="14" t="s">
        <v>234</v>
      </c>
      <c r="D45" s="15">
        <v>7</v>
      </c>
      <c r="E45" s="15" t="s">
        <v>2</v>
      </c>
      <c r="F45" s="53"/>
      <c r="G45" s="16">
        <f>Tabela134[[#This Row],[Ocenjena količina 
(obdobje 36 mesecev)]]*Tabela134[[#This Row],[Cena/M.E. 
(v € brez DDV)]]</f>
        <v>0</v>
      </c>
    </row>
    <row r="46" spans="1:7" ht="18" customHeight="1" x14ac:dyDescent="0.25">
      <c r="A46" s="22" t="s">
        <v>262</v>
      </c>
      <c r="B46" s="13" t="s">
        <v>47</v>
      </c>
      <c r="C46" s="14" t="s">
        <v>233</v>
      </c>
      <c r="D46" s="15">
        <v>4</v>
      </c>
      <c r="E46" s="15" t="s">
        <v>2</v>
      </c>
      <c r="F46" s="53"/>
      <c r="G46" s="16">
        <f>Tabela134[[#This Row],[Ocenjena količina 
(obdobje 36 mesecev)]]*Tabela134[[#This Row],[Cena/M.E. 
(v € brez DDV)]]</f>
        <v>0</v>
      </c>
    </row>
    <row r="47" spans="1:7" ht="18" customHeight="1" x14ac:dyDescent="0.25">
      <c r="A47" s="22"/>
      <c r="B47" s="13" t="s">
        <v>48</v>
      </c>
      <c r="C47" s="14" t="s">
        <v>232</v>
      </c>
      <c r="D47" s="15">
        <v>2</v>
      </c>
      <c r="E47" s="15" t="s">
        <v>2</v>
      </c>
      <c r="F47" s="53"/>
      <c r="G47" s="16">
        <f>Tabela134[[#This Row],[Ocenjena količina 
(obdobje 36 mesecev)]]*Tabela134[[#This Row],[Cena/M.E. 
(v € brez DDV)]]</f>
        <v>0</v>
      </c>
    </row>
    <row r="48" spans="1:7" ht="18" customHeight="1" x14ac:dyDescent="0.25">
      <c r="A48" s="22"/>
      <c r="B48" s="13" t="s">
        <v>49</v>
      </c>
      <c r="C48" s="14" t="s">
        <v>231</v>
      </c>
      <c r="D48" s="15">
        <v>2</v>
      </c>
      <c r="E48" s="15" t="s">
        <v>2</v>
      </c>
      <c r="F48" s="53"/>
      <c r="G48" s="16">
        <f>Tabela134[[#This Row],[Ocenjena količina 
(obdobje 36 mesecev)]]*Tabela134[[#This Row],[Cena/M.E. 
(v € brez DDV)]]</f>
        <v>0</v>
      </c>
    </row>
    <row r="49" spans="1:7" ht="18" customHeight="1" x14ac:dyDescent="0.25">
      <c r="A49" s="22"/>
      <c r="B49" s="13" t="s">
        <v>50</v>
      </c>
      <c r="C49" s="14" t="s">
        <v>230</v>
      </c>
      <c r="D49" s="15">
        <v>6</v>
      </c>
      <c r="E49" s="15" t="s">
        <v>2</v>
      </c>
      <c r="F49" s="53"/>
      <c r="G49" s="16">
        <f>Tabela134[[#This Row],[Ocenjena količina 
(obdobje 36 mesecev)]]*Tabela134[[#This Row],[Cena/M.E. 
(v € brez DDV)]]</f>
        <v>0</v>
      </c>
    </row>
    <row r="50" spans="1:7" ht="18" customHeight="1" x14ac:dyDescent="0.25">
      <c r="A50" s="22"/>
      <c r="B50" s="13" t="s">
        <v>51</v>
      </c>
      <c r="C50" s="14" t="s">
        <v>229</v>
      </c>
      <c r="D50" s="15">
        <v>2</v>
      </c>
      <c r="E50" s="15" t="s">
        <v>2</v>
      </c>
      <c r="F50" s="53"/>
      <c r="G50" s="16">
        <f>Tabela134[[#This Row],[Ocenjena količina 
(obdobje 36 mesecev)]]*Tabela134[[#This Row],[Cena/M.E. 
(v € brez DDV)]]</f>
        <v>0</v>
      </c>
    </row>
    <row r="51" spans="1:7" ht="18" customHeight="1" x14ac:dyDescent="0.25">
      <c r="A51" s="22"/>
      <c r="B51" s="13" t="s">
        <v>52</v>
      </c>
      <c r="C51" s="14" t="s">
        <v>228</v>
      </c>
      <c r="D51" s="15">
        <v>6</v>
      </c>
      <c r="E51" s="15" t="s">
        <v>2</v>
      </c>
      <c r="F51" s="53"/>
      <c r="G51" s="16">
        <f>Tabela134[[#This Row],[Ocenjena količina 
(obdobje 36 mesecev)]]*Tabela134[[#This Row],[Cena/M.E. 
(v € brez DDV)]]</f>
        <v>0</v>
      </c>
    </row>
    <row r="52" spans="1:7" ht="18" customHeight="1" x14ac:dyDescent="0.25">
      <c r="A52" s="22"/>
      <c r="B52" s="13" t="s">
        <v>53</v>
      </c>
      <c r="C52" s="14" t="s">
        <v>227</v>
      </c>
      <c r="D52" s="15">
        <v>3</v>
      </c>
      <c r="E52" s="15" t="s">
        <v>2</v>
      </c>
      <c r="F52" s="53"/>
      <c r="G52" s="16">
        <f>Tabela134[[#This Row],[Ocenjena količina 
(obdobje 36 mesecev)]]*Tabela134[[#This Row],[Cena/M.E. 
(v € brez DDV)]]</f>
        <v>0</v>
      </c>
    </row>
    <row r="53" spans="1:7" ht="18" customHeight="1" x14ac:dyDescent="0.25">
      <c r="A53" s="22"/>
      <c r="B53" s="13" t="s">
        <v>54</v>
      </c>
      <c r="C53" s="14" t="s">
        <v>226</v>
      </c>
      <c r="D53" s="15">
        <v>15</v>
      </c>
      <c r="E53" s="15" t="s">
        <v>2</v>
      </c>
      <c r="F53" s="53"/>
      <c r="G53" s="16">
        <f>Tabela134[[#This Row],[Ocenjena količina 
(obdobje 36 mesecev)]]*Tabela134[[#This Row],[Cena/M.E. 
(v € brez DDV)]]</f>
        <v>0</v>
      </c>
    </row>
    <row r="54" spans="1:7" ht="18" customHeight="1" x14ac:dyDescent="0.25">
      <c r="A54" s="22"/>
      <c r="B54" s="13" t="s">
        <v>55</v>
      </c>
      <c r="C54" s="14" t="s">
        <v>225</v>
      </c>
      <c r="D54" s="15">
        <v>2</v>
      </c>
      <c r="E54" s="15" t="s">
        <v>2</v>
      </c>
      <c r="F54" s="53"/>
      <c r="G54" s="16">
        <f>Tabela134[[#This Row],[Ocenjena količina 
(obdobje 36 mesecev)]]*Tabela134[[#This Row],[Cena/M.E. 
(v € brez DDV)]]</f>
        <v>0</v>
      </c>
    </row>
    <row r="55" spans="1:7" ht="18" customHeight="1" x14ac:dyDescent="0.25">
      <c r="A55" s="22"/>
      <c r="B55" s="13" t="s">
        <v>56</v>
      </c>
      <c r="C55" s="14" t="s">
        <v>224</v>
      </c>
      <c r="D55" s="15">
        <v>2</v>
      </c>
      <c r="E55" s="15" t="s">
        <v>2</v>
      </c>
      <c r="F55" s="53"/>
      <c r="G55" s="16">
        <f>Tabela134[[#This Row],[Ocenjena količina 
(obdobje 36 mesecev)]]*Tabela134[[#This Row],[Cena/M.E. 
(v € brez DDV)]]</f>
        <v>0</v>
      </c>
    </row>
    <row r="56" spans="1:7" ht="18" customHeight="1" x14ac:dyDescent="0.25">
      <c r="A56" s="22"/>
      <c r="B56" s="13" t="s">
        <v>57</v>
      </c>
      <c r="C56" s="14" t="s">
        <v>223</v>
      </c>
      <c r="D56" s="15">
        <v>4</v>
      </c>
      <c r="E56" s="15" t="s">
        <v>2</v>
      </c>
      <c r="F56" s="53"/>
      <c r="G56" s="16">
        <f>Tabela134[[#This Row],[Ocenjena količina 
(obdobje 36 mesecev)]]*Tabela134[[#This Row],[Cena/M.E. 
(v € brez DDV)]]</f>
        <v>0</v>
      </c>
    </row>
    <row r="57" spans="1:7" ht="18" customHeight="1" x14ac:dyDescent="0.25">
      <c r="A57" s="22"/>
      <c r="B57" s="13" t="s">
        <v>58</v>
      </c>
      <c r="C57" s="14" t="s">
        <v>222</v>
      </c>
      <c r="D57" s="15">
        <v>14</v>
      </c>
      <c r="E57" s="15" t="s">
        <v>2</v>
      </c>
      <c r="F57" s="53"/>
      <c r="G57" s="16">
        <f>Tabela134[[#This Row],[Ocenjena količina 
(obdobje 36 mesecev)]]*Tabela134[[#This Row],[Cena/M.E. 
(v € brez DDV)]]</f>
        <v>0</v>
      </c>
    </row>
    <row r="58" spans="1:7" ht="18" customHeight="1" x14ac:dyDescent="0.25">
      <c r="A58" s="22"/>
      <c r="B58" s="13" t="s">
        <v>59</v>
      </c>
      <c r="C58" s="14" t="s">
        <v>221</v>
      </c>
      <c r="D58" s="15">
        <v>4</v>
      </c>
      <c r="E58" s="15" t="s">
        <v>2</v>
      </c>
      <c r="F58" s="53"/>
      <c r="G58" s="16">
        <f>Tabela134[[#This Row],[Ocenjena količina 
(obdobje 36 mesecev)]]*Tabela134[[#This Row],[Cena/M.E. 
(v € brez DDV)]]</f>
        <v>0</v>
      </c>
    </row>
    <row r="59" spans="1:7" ht="18" customHeight="1" x14ac:dyDescent="0.25">
      <c r="A59" s="22"/>
      <c r="B59" s="13" t="s">
        <v>60</v>
      </c>
      <c r="C59" s="14" t="s">
        <v>220</v>
      </c>
      <c r="D59" s="15">
        <v>4</v>
      </c>
      <c r="E59" s="15" t="s">
        <v>2</v>
      </c>
      <c r="F59" s="53"/>
      <c r="G59" s="16">
        <f>Tabela134[[#This Row],[Ocenjena količina 
(obdobje 36 mesecev)]]*Tabela134[[#This Row],[Cena/M.E. 
(v € brez DDV)]]</f>
        <v>0</v>
      </c>
    </row>
    <row r="60" spans="1:7" ht="18" customHeight="1" x14ac:dyDescent="0.25">
      <c r="A60" s="22"/>
      <c r="B60" s="13" t="s">
        <v>61</v>
      </c>
      <c r="C60" s="14" t="s">
        <v>219</v>
      </c>
      <c r="D60" s="15">
        <v>6</v>
      </c>
      <c r="E60" s="15" t="s">
        <v>2</v>
      </c>
      <c r="F60" s="53"/>
      <c r="G60" s="16">
        <f>Tabela134[[#This Row],[Ocenjena količina 
(obdobje 36 mesecev)]]*Tabela134[[#This Row],[Cena/M.E. 
(v € brez DDV)]]</f>
        <v>0</v>
      </c>
    </row>
    <row r="61" spans="1:7" ht="18" customHeight="1" x14ac:dyDescent="0.25">
      <c r="A61" s="22"/>
      <c r="B61" s="13" t="s">
        <v>62</v>
      </c>
      <c r="C61" s="14" t="s">
        <v>218</v>
      </c>
      <c r="D61" s="15">
        <v>4</v>
      </c>
      <c r="E61" s="15" t="s">
        <v>2</v>
      </c>
      <c r="F61" s="53"/>
      <c r="G61" s="16">
        <f>Tabela134[[#This Row],[Ocenjena količina 
(obdobje 36 mesecev)]]*Tabela134[[#This Row],[Cena/M.E. 
(v € brez DDV)]]</f>
        <v>0</v>
      </c>
    </row>
    <row r="62" spans="1:7" ht="18" customHeight="1" x14ac:dyDescent="0.25">
      <c r="A62" s="22"/>
      <c r="B62" s="13" t="s">
        <v>63</v>
      </c>
      <c r="C62" s="14" t="s">
        <v>217</v>
      </c>
      <c r="D62" s="15">
        <v>4</v>
      </c>
      <c r="E62" s="15" t="s">
        <v>2</v>
      </c>
      <c r="F62" s="53"/>
      <c r="G62" s="16">
        <f>Tabela134[[#This Row],[Ocenjena količina 
(obdobje 36 mesecev)]]*Tabela134[[#This Row],[Cena/M.E. 
(v € brez DDV)]]</f>
        <v>0</v>
      </c>
    </row>
    <row r="63" spans="1:7" ht="18" customHeight="1" x14ac:dyDescent="0.25">
      <c r="A63" s="22" t="s">
        <v>263</v>
      </c>
      <c r="B63" s="13" t="s">
        <v>64</v>
      </c>
      <c r="C63" s="14" t="s">
        <v>216</v>
      </c>
      <c r="D63" s="15">
        <v>4</v>
      </c>
      <c r="E63" s="15" t="s">
        <v>2</v>
      </c>
      <c r="F63" s="53"/>
      <c r="G63" s="16">
        <f>Tabela134[[#This Row],[Ocenjena količina 
(obdobje 36 mesecev)]]*Tabela134[[#This Row],[Cena/M.E. 
(v € brez DDV)]]</f>
        <v>0</v>
      </c>
    </row>
    <row r="64" spans="1:7" ht="18" customHeight="1" x14ac:dyDescent="0.25">
      <c r="A64" s="22"/>
      <c r="B64" s="13" t="s">
        <v>65</v>
      </c>
      <c r="C64" s="14" t="s">
        <v>215</v>
      </c>
      <c r="D64" s="15">
        <v>6</v>
      </c>
      <c r="E64" s="15" t="s">
        <v>2</v>
      </c>
      <c r="F64" s="53"/>
      <c r="G64" s="16">
        <f>Tabela134[[#This Row],[Ocenjena količina 
(obdobje 36 mesecev)]]*Tabela134[[#This Row],[Cena/M.E. 
(v € brez DDV)]]</f>
        <v>0</v>
      </c>
    </row>
    <row r="65" spans="1:7" ht="18" customHeight="1" x14ac:dyDescent="0.25">
      <c r="A65" s="22"/>
      <c r="B65" s="13" t="s">
        <v>66</v>
      </c>
      <c r="C65" s="14" t="s">
        <v>214</v>
      </c>
      <c r="D65" s="15">
        <v>28</v>
      </c>
      <c r="E65" s="15" t="s">
        <v>2</v>
      </c>
      <c r="F65" s="53"/>
      <c r="G65" s="16">
        <f>Tabela134[[#This Row],[Ocenjena količina 
(obdobje 36 mesecev)]]*Tabela134[[#This Row],[Cena/M.E. 
(v € brez DDV)]]</f>
        <v>0</v>
      </c>
    </row>
    <row r="66" spans="1:7" ht="18" customHeight="1" x14ac:dyDescent="0.25">
      <c r="A66" s="22"/>
      <c r="B66" s="13" t="s">
        <v>67</v>
      </c>
      <c r="C66" s="14" t="s">
        <v>213</v>
      </c>
      <c r="D66" s="15">
        <v>4</v>
      </c>
      <c r="E66" s="15" t="s">
        <v>2</v>
      </c>
      <c r="F66" s="53"/>
      <c r="G66" s="16">
        <f>Tabela134[[#This Row],[Ocenjena količina 
(obdobje 36 mesecev)]]*Tabela134[[#This Row],[Cena/M.E. 
(v € brez DDV)]]</f>
        <v>0</v>
      </c>
    </row>
    <row r="67" spans="1:7" ht="18" customHeight="1" x14ac:dyDescent="0.25">
      <c r="A67" s="22"/>
      <c r="B67" s="13" t="s">
        <v>68</v>
      </c>
      <c r="C67" s="14" t="s">
        <v>212</v>
      </c>
      <c r="D67" s="15">
        <v>26</v>
      </c>
      <c r="E67" s="15" t="s">
        <v>2</v>
      </c>
      <c r="F67" s="53"/>
      <c r="G67" s="16">
        <f>Tabela134[[#This Row],[Ocenjena količina 
(obdobje 36 mesecev)]]*Tabela134[[#This Row],[Cena/M.E. 
(v € brez DDV)]]</f>
        <v>0</v>
      </c>
    </row>
    <row r="68" spans="1:7" ht="18" customHeight="1" x14ac:dyDescent="0.25">
      <c r="A68" s="22"/>
      <c r="B68" s="13" t="s">
        <v>69</v>
      </c>
      <c r="C68" s="14" t="s">
        <v>211</v>
      </c>
      <c r="D68" s="15">
        <v>18</v>
      </c>
      <c r="E68" s="15" t="s">
        <v>2</v>
      </c>
      <c r="F68" s="53"/>
      <c r="G68" s="16">
        <f>Tabela134[[#This Row],[Ocenjena količina 
(obdobje 36 mesecev)]]*Tabela134[[#This Row],[Cena/M.E. 
(v € brez DDV)]]</f>
        <v>0</v>
      </c>
    </row>
    <row r="69" spans="1:7" ht="18" customHeight="1" x14ac:dyDescent="0.25">
      <c r="A69" s="22"/>
      <c r="B69" s="13" t="s">
        <v>70</v>
      </c>
      <c r="C69" s="14" t="s">
        <v>210</v>
      </c>
      <c r="D69" s="15">
        <v>36</v>
      </c>
      <c r="E69" s="15" t="s">
        <v>2</v>
      </c>
      <c r="F69" s="53"/>
      <c r="G69" s="16">
        <f>Tabela134[[#This Row],[Ocenjena količina 
(obdobje 36 mesecev)]]*Tabela134[[#This Row],[Cena/M.E. 
(v € brez DDV)]]</f>
        <v>0</v>
      </c>
    </row>
    <row r="70" spans="1:7" ht="18" customHeight="1" x14ac:dyDescent="0.25">
      <c r="A70" s="22"/>
      <c r="B70" s="13" t="s">
        <v>71</v>
      </c>
      <c r="C70" s="14" t="s">
        <v>209</v>
      </c>
      <c r="D70" s="15">
        <v>4</v>
      </c>
      <c r="E70" s="15" t="s">
        <v>2</v>
      </c>
      <c r="F70" s="53"/>
      <c r="G70" s="16">
        <f>Tabela134[[#This Row],[Ocenjena količina 
(obdobje 36 mesecev)]]*Tabela134[[#This Row],[Cena/M.E. 
(v € brez DDV)]]</f>
        <v>0</v>
      </c>
    </row>
    <row r="71" spans="1:7" ht="18" customHeight="1" x14ac:dyDescent="0.25">
      <c r="A71" s="22"/>
      <c r="B71" s="13" t="s">
        <v>72</v>
      </c>
      <c r="C71" s="14" t="s">
        <v>208</v>
      </c>
      <c r="D71" s="15">
        <v>14</v>
      </c>
      <c r="E71" s="15" t="s">
        <v>2</v>
      </c>
      <c r="F71" s="53"/>
      <c r="G71" s="16">
        <f>Tabela134[[#This Row],[Ocenjena količina 
(obdobje 36 mesecev)]]*Tabela134[[#This Row],[Cena/M.E. 
(v € brez DDV)]]</f>
        <v>0</v>
      </c>
    </row>
    <row r="72" spans="1:7" ht="18" customHeight="1" x14ac:dyDescent="0.25">
      <c r="A72" s="22"/>
      <c r="B72" s="13" t="s">
        <v>73</v>
      </c>
      <c r="C72" s="14" t="s">
        <v>207</v>
      </c>
      <c r="D72" s="15">
        <v>20</v>
      </c>
      <c r="E72" s="15" t="s">
        <v>2</v>
      </c>
      <c r="F72" s="53"/>
      <c r="G72" s="16">
        <f>Tabela134[[#This Row],[Ocenjena količina 
(obdobje 36 mesecev)]]*Tabela134[[#This Row],[Cena/M.E. 
(v € brez DDV)]]</f>
        <v>0</v>
      </c>
    </row>
    <row r="73" spans="1:7" ht="18" customHeight="1" x14ac:dyDescent="0.25">
      <c r="A73" s="22"/>
      <c r="B73" s="13" t="s">
        <v>74</v>
      </c>
      <c r="C73" s="14" t="s">
        <v>206</v>
      </c>
      <c r="D73" s="15">
        <v>10</v>
      </c>
      <c r="E73" s="15" t="s">
        <v>2</v>
      </c>
      <c r="F73" s="53"/>
      <c r="G73" s="16">
        <f>Tabela134[[#This Row],[Ocenjena količina 
(obdobje 36 mesecev)]]*Tabela134[[#This Row],[Cena/M.E. 
(v € brez DDV)]]</f>
        <v>0</v>
      </c>
    </row>
    <row r="74" spans="1:7" ht="18" customHeight="1" x14ac:dyDescent="0.25">
      <c r="A74" s="22"/>
      <c r="B74" s="13" t="s">
        <v>75</v>
      </c>
      <c r="C74" s="14" t="s">
        <v>205</v>
      </c>
      <c r="D74" s="15">
        <v>4</v>
      </c>
      <c r="E74" s="15" t="s">
        <v>2</v>
      </c>
      <c r="F74" s="53"/>
      <c r="G74" s="16">
        <f>Tabela134[[#This Row],[Ocenjena količina 
(obdobje 36 mesecev)]]*Tabela134[[#This Row],[Cena/M.E. 
(v € brez DDV)]]</f>
        <v>0</v>
      </c>
    </row>
    <row r="75" spans="1:7" ht="18" customHeight="1" x14ac:dyDescent="0.25">
      <c r="A75" s="22" t="s">
        <v>264</v>
      </c>
      <c r="B75" s="13" t="s">
        <v>76</v>
      </c>
      <c r="C75" s="14" t="s">
        <v>204</v>
      </c>
      <c r="D75" s="15">
        <v>6</v>
      </c>
      <c r="E75" s="15" t="s">
        <v>2</v>
      </c>
      <c r="F75" s="53"/>
      <c r="G75" s="16">
        <f>Tabela134[[#This Row],[Ocenjena količina 
(obdobje 36 mesecev)]]*Tabela134[[#This Row],[Cena/M.E. 
(v € brez DDV)]]</f>
        <v>0</v>
      </c>
    </row>
    <row r="76" spans="1:7" ht="18" customHeight="1" x14ac:dyDescent="0.25">
      <c r="A76" s="22"/>
      <c r="B76" s="13" t="s">
        <v>77</v>
      </c>
      <c r="C76" s="14" t="s">
        <v>203</v>
      </c>
      <c r="D76" s="15">
        <v>8</v>
      </c>
      <c r="E76" s="15" t="s">
        <v>2</v>
      </c>
      <c r="F76" s="53"/>
      <c r="G76" s="16">
        <f>Tabela134[[#This Row],[Ocenjena količina 
(obdobje 36 mesecev)]]*Tabela134[[#This Row],[Cena/M.E. 
(v € brez DDV)]]</f>
        <v>0</v>
      </c>
    </row>
    <row r="77" spans="1:7" ht="18" customHeight="1" x14ac:dyDescent="0.25">
      <c r="A77" s="22"/>
      <c r="B77" s="13" t="s">
        <v>78</v>
      </c>
      <c r="C77" s="14" t="s">
        <v>202</v>
      </c>
      <c r="D77" s="15">
        <v>6</v>
      </c>
      <c r="E77" s="15" t="s">
        <v>2</v>
      </c>
      <c r="F77" s="53"/>
      <c r="G77" s="16">
        <f>Tabela134[[#This Row],[Ocenjena količina 
(obdobje 36 mesecev)]]*Tabela134[[#This Row],[Cena/M.E. 
(v € brez DDV)]]</f>
        <v>0</v>
      </c>
    </row>
    <row r="78" spans="1:7" ht="18" customHeight="1" x14ac:dyDescent="0.25">
      <c r="A78" s="22"/>
      <c r="B78" s="13" t="s">
        <v>79</v>
      </c>
      <c r="C78" s="14" t="s">
        <v>201</v>
      </c>
      <c r="D78" s="15">
        <v>2</v>
      </c>
      <c r="E78" s="15" t="s">
        <v>2</v>
      </c>
      <c r="F78" s="53"/>
      <c r="G78" s="16">
        <f>Tabela134[[#This Row],[Ocenjena količina 
(obdobje 36 mesecev)]]*Tabela134[[#This Row],[Cena/M.E. 
(v € brez DDV)]]</f>
        <v>0</v>
      </c>
    </row>
    <row r="79" spans="1:7" ht="18" customHeight="1" x14ac:dyDescent="0.25">
      <c r="A79" s="22"/>
      <c r="B79" s="13" t="s">
        <v>80</v>
      </c>
      <c r="C79" s="14" t="s">
        <v>200</v>
      </c>
      <c r="D79" s="15">
        <v>2</v>
      </c>
      <c r="E79" s="15" t="s">
        <v>2</v>
      </c>
      <c r="F79" s="53"/>
      <c r="G79" s="16">
        <f>Tabela134[[#This Row],[Ocenjena količina 
(obdobje 36 mesecev)]]*Tabela134[[#This Row],[Cena/M.E. 
(v € brez DDV)]]</f>
        <v>0</v>
      </c>
    </row>
    <row r="80" spans="1:7" ht="18" customHeight="1" x14ac:dyDescent="0.25">
      <c r="A80" s="22"/>
      <c r="B80" s="13" t="s">
        <v>81</v>
      </c>
      <c r="C80" s="14" t="s">
        <v>199</v>
      </c>
      <c r="D80" s="15">
        <v>4</v>
      </c>
      <c r="E80" s="15" t="s">
        <v>2</v>
      </c>
      <c r="F80" s="53"/>
      <c r="G80" s="16">
        <f>Tabela134[[#This Row],[Ocenjena količina 
(obdobje 36 mesecev)]]*Tabela134[[#This Row],[Cena/M.E. 
(v € brez DDV)]]</f>
        <v>0</v>
      </c>
    </row>
    <row r="81" spans="1:7" ht="18" customHeight="1" x14ac:dyDescent="0.25">
      <c r="A81" s="22"/>
      <c r="B81" s="13" t="s">
        <v>82</v>
      </c>
      <c r="C81" s="14" t="s">
        <v>198</v>
      </c>
      <c r="D81" s="15">
        <v>2</v>
      </c>
      <c r="E81" s="15" t="s">
        <v>2</v>
      </c>
      <c r="F81" s="53"/>
      <c r="G81" s="16">
        <f>Tabela134[[#This Row],[Ocenjena količina 
(obdobje 36 mesecev)]]*Tabela134[[#This Row],[Cena/M.E. 
(v € brez DDV)]]</f>
        <v>0</v>
      </c>
    </row>
    <row r="82" spans="1:7" ht="18" customHeight="1" x14ac:dyDescent="0.25">
      <c r="A82" s="18"/>
      <c r="B82" s="13" t="s">
        <v>83</v>
      </c>
      <c r="C82" s="14" t="s">
        <v>197</v>
      </c>
      <c r="D82" s="15">
        <v>12</v>
      </c>
      <c r="E82" s="15" t="s">
        <v>2</v>
      </c>
      <c r="F82" s="53"/>
      <c r="G82" s="16">
        <f>Tabela134[[#This Row],[Ocenjena količina 
(obdobje 36 mesecev)]]*Tabela134[[#This Row],[Cena/M.E. 
(v € brez DDV)]]</f>
        <v>0</v>
      </c>
    </row>
    <row r="83" spans="1:7" ht="18" customHeight="1" x14ac:dyDescent="0.25">
      <c r="A83" s="22" t="s">
        <v>265</v>
      </c>
      <c r="B83" s="13" t="s">
        <v>84</v>
      </c>
      <c r="C83" s="14" t="s">
        <v>196</v>
      </c>
      <c r="D83" s="15">
        <v>20</v>
      </c>
      <c r="E83" s="15" t="s">
        <v>2</v>
      </c>
      <c r="F83" s="53"/>
      <c r="G83" s="16">
        <f>Tabela134[[#This Row],[Ocenjena količina 
(obdobje 36 mesecev)]]*Tabela134[[#This Row],[Cena/M.E. 
(v € brez DDV)]]</f>
        <v>0</v>
      </c>
    </row>
    <row r="84" spans="1:7" ht="18" customHeight="1" x14ac:dyDescent="0.25">
      <c r="A84" s="22"/>
      <c r="B84" s="13" t="s">
        <v>85</v>
      </c>
      <c r="C84" s="14" t="s">
        <v>195</v>
      </c>
      <c r="D84" s="15">
        <v>4</v>
      </c>
      <c r="E84" s="15" t="s">
        <v>2</v>
      </c>
      <c r="F84" s="53"/>
      <c r="G84" s="16">
        <f>Tabela134[[#This Row],[Ocenjena količina 
(obdobje 36 mesecev)]]*Tabela134[[#This Row],[Cena/M.E. 
(v € brez DDV)]]</f>
        <v>0</v>
      </c>
    </row>
    <row r="85" spans="1:7" ht="18" customHeight="1" x14ac:dyDescent="0.25">
      <c r="A85" s="22"/>
      <c r="B85" s="13" t="s">
        <v>86</v>
      </c>
      <c r="C85" s="14" t="s">
        <v>194</v>
      </c>
      <c r="D85" s="15">
        <v>11</v>
      </c>
      <c r="E85" s="15" t="s">
        <v>2</v>
      </c>
      <c r="F85" s="53"/>
      <c r="G85" s="16">
        <f>Tabela134[[#This Row],[Ocenjena količina 
(obdobje 36 mesecev)]]*Tabela134[[#This Row],[Cena/M.E. 
(v € brez DDV)]]</f>
        <v>0</v>
      </c>
    </row>
    <row r="86" spans="1:7" ht="18" customHeight="1" x14ac:dyDescent="0.25">
      <c r="A86" s="22" t="s">
        <v>266</v>
      </c>
      <c r="B86" s="13" t="s">
        <v>87</v>
      </c>
      <c r="C86" s="14" t="s">
        <v>193</v>
      </c>
      <c r="D86" s="15">
        <v>126</v>
      </c>
      <c r="E86" s="15" t="s">
        <v>2</v>
      </c>
      <c r="F86" s="53"/>
      <c r="G86" s="16">
        <f>Tabela134[[#This Row],[Ocenjena količina 
(obdobje 36 mesecev)]]*Tabela134[[#This Row],[Cena/M.E. 
(v € brez DDV)]]</f>
        <v>0</v>
      </c>
    </row>
    <row r="87" spans="1:7" ht="18" customHeight="1" x14ac:dyDescent="0.25">
      <c r="A87" s="22"/>
      <c r="B87" s="13" t="s">
        <v>88</v>
      </c>
      <c r="C87" s="14" t="s">
        <v>192</v>
      </c>
      <c r="D87" s="15">
        <v>6</v>
      </c>
      <c r="E87" s="15" t="s">
        <v>2</v>
      </c>
      <c r="F87" s="53"/>
      <c r="G87" s="16">
        <f>Tabela134[[#This Row],[Ocenjena količina 
(obdobje 36 mesecev)]]*Tabela134[[#This Row],[Cena/M.E. 
(v € brez DDV)]]</f>
        <v>0</v>
      </c>
    </row>
    <row r="88" spans="1:7" ht="18" customHeight="1" x14ac:dyDescent="0.25">
      <c r="A88" s="22"/>
      <c r="B88" s="13" t="s">
        <v>89</v>
      </c>
      <c r="C88" s="14" t="s">
        <v>191</v>
      </c>
      <c r="D88" s="15">
        <v>70</v>
      </c>
      <c r="E88" s="15" t="s">
        <v>2</v>
      </c>
      <c r="F88" s="53"/>
      <c r="G88" s="16">
        <f>Tabela134[[#This Row],[Ocenjena količina 
(obdobje 36 mesecev)]]*Tabela134[[#This Row],[Cena/M.E. 
(v € brez DDV)]]</f>
        <v>0</v>
      </c>
    </row>
    <row r="89" spans="1:7" ht="18" customHeight="1" x14ac:dyDescent="0.25">
      <c r="A89" s="22"/>
      <c r="B89" s="13" t="s">
        <v>90</v>
      </c>
      <c r="C89" s="14" t="s">
        <v>190</v>
      </c>
      <c r="D89" s="15">
        <v>40</v>
      </c>
      <c r="E89" s="15" t="s">
        <v>2</v>
      </c>
      <c r="F89" s="53"/>
      <c r="G89" s="16">
        <f>Tabela134[[#This Row],[Ocenjena količina 
(obdobje 36 mesecev)]]*Tabela134[[#This Row],[Cena/M.E. 
(v € brez DDV)]]</f>
        <v>0</v>
      </c>
    </row>
    <row r="90" spans="1:7" ht="18" customHeight="1" x14ac:dyDescent="0.25">
      <c r="A90" s="22"/>
      <c r="B90" s="13" t="s">
        <v>91</v>
      </c>
      <c r="C90" s="14" t="s">
        <v>189</v>
      </c>
      <c r="D90" s="15">
        <v>5</v>
      </c>
      <c r="E90" s="15" t="s">
        <v>2</v>
      </c>
      <c r="F90" s="53"/>
      <c r="G90" s="16">
        <f>Tabela134[[#This Row],[Ocenjena količina 
(obdobje 36 mesecev)]]*Tabela134[[#This Row],[Cena/M.E. 
(v € brez DDV)]]</f>
        <v>0</v>
      </c>
    </row>
    <row r="91" spans="1:7" ht="18" customHeight="1" x14ac:dyDescent="0.25">
      <c r="A91" s="22"/>
      <c r="B91" s="13" t="s">
        <v>92</v>
      </c>
      <c r="C91" s="14" t="s">
        <v>188</v>
      </c>
      <c r="D91" s="15">
        <v>1000</v>
      </c>
      <c r="E91" s="15" t="s">
        <v>1</v>
      </c>
      <c r="F91" s="53"/>
      <c r="G91" s="16">
        <f>Tabela134[[#This Row],[Ocenjena količina 
(obdobje 36 mesecev)]]*Tabela134[[#This Row],[Cena/M.E. 
(v € brez DDV)]]</f>
        <v>0</v>
      </c>
    </row>
    <row r="92" spans="1:7" ht="18" customHeight="1" x14ac:dyDescent="0.25">
      <c r="A92" s="22"/>
      <c r="B92" s="13" t="s">
        <v>93</v>
      </c>
      <c r="C92" s="14" t="s">
        <v>187</v>
      </c>
      <c r="D92" s="15">
        <v>140</v>
      </c>
      <c r="E92" s="15" t="s">
        <v>2</v>
      </c>
      <c r="F92" s="53"/>
      <c r="G92" s="16">
        <f>Tabela134[[#This Row],[Ocenjena količina 
(obdobje 36 mesecev)]]*Tabela134[[#This Row],[Cena/M.E. 
(v € brez DDV)]]</f>
        <v>0</v>
      </c>
    </row>
    <row r="93" spans="1:7" ht="18" customHeight="1" x14ac:dyDescent="0.25">
      <c r="A93" s="22"/>
      <c r="B93" s="13" t="s">
        <v>94</v>
      </c>
      <c r="C93" s="14" t="s">
        <v>186</v>
      </c>
      <c r="D93" s="15">
        <v>186</v>
      </c>
      <c r="E93" s="15" t="s">
        <v>2</v>
      </c>
      <c r="F93" s="53"/>
      <c r="G93" s="16">
        <f>Tabela134[[#This Row],[Ocenjena količina 
(obdobje 36 mesecev)]]*Tabela134[[#This Row],[Cena/M.E. 
(v € brez DDV)]]</f>
        <v>0</v>
      </c>
    </row>
    <row r="94" spans="1:7" ht="18" customHeight="1" x14ac:dyDescent="0.25">
      <c r="A94" s="22"/>
      <c r="B94" s="13" t="s">
        <v>95</v>
      </c>
      <c r="C94" s="14" t="s">
        <v>185</v>
      </c>
      <c r="D94" s="15">
        <v>4</v>
      </c>
      <c r="E94" s="15" t="s">
        <v>2</v>
      </c>
      <c r="F94" s="53"/>
      <c r="G94" s="16">
        <f>Tabela134[[#This Row],[Ocenjena količina 
(obdobje 36 mesecev)]]*Tabela134[[#This Row],[Cena/M.E. 
(v € brez DDV)]]</f>
        <v>0</v>
      </c>
    </row>
    <row r="95" spans="1:7" ht="18" customHeight="1" x14ac:dyDescent="0.25">
      <c r="A95" s="22"/>
      <c r="B95" s="13" t="s">
        <v>96</v>
      </c>
      <c r="C95" s="14" t="s">
        <v>249</v>
      </c>
      <c r="D95" s="15">
        <v>15</v>
      </c>
      <c r="E95" s="17" t="s">
        <v>248</v>
      </c>
      <c r="F95" s="53"/>
      <c r="G95" s="16">
        <f>Tabela134[[#This Row],[Ocenjena količina 
(obdobje 36 mesecev)]]*Tabela134[[#This Row],[Cena/M.E. 
(v € brez DDV)]]</f>
        <v>0</v>
      </c>
    </row>
    <row r="96" spans="1:7" ht="18" customHeight="1" x14ac:dyDescent="0.25">
      <c r="A96" s="22"/>
      <c r="B96" s="13" t="s">
        <v>97</v>
      </c>
      <c r="C96" s="14" t="s">
        <v>184</v>
      </c>
      <c r="D96" s="15">
        <v>16</v>
      </c>
      <c r="E96" s="15" t="s">
        <v>2</v>
      </c>
      <c r="F96" s="53"/>
      <c r="G96" s="16">
        <f>Tabela134[[#This Row],[Ocenjena količina 
(obdobje 36 mesecev)]]*Tabela134[[#This Row],[Cena/M.E. 
(v € brez DDV)]]</f>
        <v>0</v>
      </c>
    </row>
    <row r="97" spans="1:7" ht="18" customHeight="1" x14ac:dyDescent="0.25">
      <c r="A97" s="22"/>
      <c r="B97" s="13" t="s">
        <v>98</v>
      </c>
      <c r="C97" s="14" t="s">
        <v>183</v>
      </c>
      <c r="D97" s="15">
        <v>6</v>
      </c>
      <c r="E97" s="15" t="s">
        <v>2</v>
      </c>
      <c r="F97" s="53"/>
      <c r="G97" s="16">
        <f>Tabela134[[#This Row],[Ocenjena količina 
(obdobje 36 mesecev)]]*Tabela134[[#This Row],[Cena/M.E. 
(v € brez DDV)]]</f>
        <v>0</v>
      </c>
    </row>
    <row r="98" spans="1:7" ht="18" customHeight="1" x14ac:dyDescent="0.25">
      <c r="A98" s="22"/>
      <c r="B98" s="13" t="s">
        <v>99</v>
      </c>
      <c r="C98" s="14" t="s">
        <v>182</v>
      </c>
      <c r="D98" s="15">
        <v>18</v>
      </c>
      <c r="E98" s="15" t="s">
        <v>2</v>
      </c>
      <c r="F98" s="53"/>
      <c r="G98" s="16">
        <f>Tabela134[[#This Row],[Ocenjena količina 
(obdobje 36 mesecev)]]*Tabela134[[#This Row],[Cena/M.E. 
(v € brez DDV)]]</f>
        <v>0</v>
      </c>
    </row>
    <row r="99" spans="1:7" ht="18" customHeight="1" x14ac:dyDescent="0.25">
      <c r="A99" s="22"/>
      <c r="B99" s="13" t="s">
        <v>100</v>
      </c>
      <c r="C99" s="14" t="s">
        <v>251</v>
      </c>
      <c r="D99" s="15">
        <v>100</v>
      </c>
      <c r="E99" s="15" t="s">
        <v>2</v>
      </c>
      <c r="F99" s="53"/>
      <c r="G99" s="16">
        <f>Tabela134[[#This Row],[Ocenjena količina 
(obdobje 36 mesecev)]]*Tabela134[[#This Row],[Cena/M.E. 
(v € brez DDV)]]</f>
        <v>0</v>
      </c>
    </row>
    <row r="100" spans="1:7" ht="18" customHeight="1" x14ac:dyDescent="0.25">
      <c r="A100" s="22"/>
      <c r="B100" s="13" t="s">
        <v>101</v>
      </c>
      <c r="C100" s="14" t="s">
        <v>181</v>
      </c>
      <c r="D100" s="15">
        <v>8</v>
      </c>
      <c r="E100" s="15" t="s">
        <v>2</v>
      </c>
      <c r="F100" s="53"/>
      <c r="G100" s="16">
        <f>Tabela134[[#This Row],[Ocenjena količina 
(obdobje 36 mesecev)]]*Tabela134[[#This Row],[Cena/M.E. 
(v € brez DDV)]]</f>
        <v>0</v>
      </c>
    </row>
    <row r="101" spans="1:7" ht="18" customHeight="1" x14ac:dyDescent="0.25">
      <c r="A101" s="22"/>
      <c r="B101" s="13" t="s">
        <v>102</v>
      </c>
      <c r="C101" s="14" t="s">
        <v>180</v>
      </c>
      <c r="D101" s="15">
        <v>2</v>
      </c>
      <c r="E101" s="15" t="s">
        <v>2</v>
      </c>
      <c r="F101" s="53"/>
      <c r="G101" s="16">
        <f>Tabela134[[#This Row],[Ocenjena količina 
(obdobje 36 mesecev)]]*Tabela134[[#This Row],[Cena/M.E. 
(v € brez DDV)]]</f>
        <v>0</v>
      </c>
    </row>
    <row r="102" spans="1:7" ht="18" customHeight="1" x14ac:dyDescent="0.25">
      <c r="A102" s="22"/>
      <c r="B102" s="13" t="s">
        <v>103</v>
      </c>
      <c r="C102" s="14" t="s">
        <v>179</v>
      </c>
      <c r="D102" s="15">
        <v>62</v>
      </c>
      <c r="E102" s="17" t="s">
        <v>2</v>
      </c>
      <c r="F102" s="53"/>
      <c r="G102" s="16">
        <f>Tabela134[[#This Row],[Ocenjena količina 
(obdobje 36 mesecev)]]*Tabela134[[#This Row],[Cena/M.E. 
(v € brez DDV)]]</f>
        <v>0</v>
      </c>
    </row>
    <row r="103" spans="1:7" ht="18" customHeight="1" x14ac:dyDescent="0.25">
      <c r="A103" s="22"/>
      <c r="B103" s="13" t="s">
        <v>104</v>
      </c>
      <c r="C103" s="14" t="s">
        <v>178</v>
      </c>
      <c r="D103" s="15">
        <v>8</v>
      </c>
      <c r="E103" s="15" t="s">
        <v>2</v>
      </c>
      <c r="F103" s="53"/>
      <c r="G103" s="16">
        <f>Tabela134[[#This Row],[Ocenjena količina 
(obdobje 36 mesecev)]]*Tabela134[[#This Row],[Cena/M.E. 
(v € brez DDV)]]</f>
        <v>0</v>
      </c>
    </row>
    <row r="104" spans="1:7" ht="18" customHeight="1" x14ac:dyDescent="0.25">
      <c r="A104" s="22"/>
      <c r="B104" s="13" t="s">
        <v>105</v>
      </c>
      <c r="C104" s="14" t="s">
        <v>177</v>
      </c>
      <c r="D104" s="15">
        <v>2</v>
      </c>
      <c r="E104" s="15" t="s">
        <v>2</v>
      </c>
      <c r="F104" s="53"/>
      <c r="G104" s="16">
        <f>Tabela134[[#This Row],[Ocenjena količina 
(obdobje 36 mesecev)]]*Tabela134[[#This Row],[Cena/M.E. 
(v € brez DDV)]]</f>
        <v>0</v>
      </c>
    </row>
    <row r="105" spans="1:7" ht="18" customHeight="1" x14ac:dyDescent="0.25">
      <c r="A105" s="22"/>
      <c r="B105" s="13" t="s">
        <v>106</v>
      </c>
      <c r="C105" s="14" t="s">
        <v>176</v>
      </c>
      <c r="D105" s="15">
        <v>4</v>
      </c>
      <c r="E105" s="15" t="s">
        <v>2</v>
      </c>
      <c r="F105" s="53"/>
      <c r="G105" s="16">
        <f>Tabela134[[#This Row],[Ocenjena količina 
(obdobje 36 mesecev)]]*Tabela134[[#This Row],[Cena/M.E. 
(v € brez DDV)]]</f>
        <v>0</v>
      </c>
    </row>
    <row r="106" spans="1:7" ht="18" customHeight="1" x14ac:dyDescent="0.25">
      <c r="A106" s="22"/>
      <c r="B106" s="13" t="s">
        <v>107</v>
      </c>
      <c r="C106" s="14" t="s">
        <v>175</v>
      </c>
      <c r="D106" s="15">
        <v>4</v>
      </c>
      <c r="E106" s="15" t="s">
        <v>2</v>
      </c>
      <c r="F106" s="53"/>
      <c r="G106" s="16">
        <f>Tabela134[[#This Row],[Ocenjena količina 
(obdobje 36 mesecev)]]*Tabela134[[#This Row],[Cena/M.E. 
(v € brez DDV)]]</f>
        <v>0</v>
      </c>
    </row>
    <row r="107" spans="1:7" ht="18" customHeight="1" x14ac:dyDescent="0.25">
      <c r="A107" s="22"/>
      <c r="B107" s="13" t="s">
        <v>108</v>
      </c>
      <c r="C107" s="14" t="s">
        <v>174</v>
      </c>
      <c r="D107" s="15">
        <v>4</v>
      </c>
      <c r="E107" s="15" t="s">
        <v>2</v>
      </c>
      <c r="F107" s="53"/>
      <c r="G107" s="16">
        <f>Tabela134[[#This Row],[Ocenjena količina 
(obdobje 36 mesecev)]]*Tabela134[[#This Row],[Cena/M.E. 
(v € brez DDV)]]</f>
        <v>0</v>
      </c>
    </row>
    <row r="108" spans="1:7" ht="18" customHeight="1" x14ac:dyDescent="0.25">
      <c r="A108" s="22"/>
      <c r="B108" s="13" t="s">
        <v>109</v>
      </c>
      <c r="C108" s="14" t="s">
        <v>173</v>
      </c>
      <c r="D108" s="15">
        <v>1000</v>
      </c>
      <c r="E108" s="15" t="s">
        <v>2</v>
      </c>
      <c r="F108" s="53"/>
      <c r="G108" s="16">
        <f>Tabela134[[#This Row],[Ocenjena količina 
(obdobje 36 mesecev)]]*Tabela134[[#This Row],[Cena/M.E. 
(v € brez DDV)]]</f>
        <v>0</v>
      </c>
    </row>
    <row r="109" spans="1:7" ht="18" customHeight="1" x14ac:dyDescent="0.25">
      <c r="A109" s="22"/>
      <c r="B109" s="13" t="s">
        <v>110</v>
      </c>
      <c r="C109" s="14" t="s">
        <v>172</v>
      </c>
      <c r="D109" s="15">
        <v>10</v>
      </c>
      <c r="E109" s="15" t="s">
        <v>2</v>
      </c>
      <c r="F109" s="53"/>
      <c r="G109" s="16">
        <f>Tabela134[[#This Row],[Ocenjena količina 
(obdobje 36 mesecev)]]*Tabela134[[#This Row],[Cena/M.E. 
(v € brez DDV)]]</f>
        <v>0</v>
      </c>
    </row>
    <row r="110" spans="1:7" ht="18" customHeight="1" x14ac:dyDescent="0.25">
      <c r="A110" s="22"/>
      <c r="B110" s="13" t="s">
        <v>111</v>
      </c>
      <c r="C110" s="14" t="s">
        <v>171</v>
      </c>
      <c r="D110" s="15">
        <v>30</v>
      </c>
      <c r="E110" s="15" t="s">
        <v>2</v>
      </c>
      <c r="F110" s="53"/>
      <c r="G110" s="16">
        <f>Tabela134[[#This Row],[Ocenjena količina 
(obdobje 36 mesecev)]]*Tabela134[[#This Row],[Cena/M.E. 
(v € brez DDV)]]</f>
        <v>0</v>
      </c>
    </row>
    <row r="111" spans="1:7" ht="18" customHeight="1" x14ac:dyDescent="0.25">
      <c r="A111" s="22"/>
      <c r="B111" s="13" t="s">
        <v>112</v>
      </c>
      <c r="C111" s="14" t="s">
        <v>170</v>
      </c>
      <c r="D111" s="15">
        <v>2</v>
      </c>
      <c r="E111" s="15" t="s">
        <v>2</v>
      </c>
      <c r="F111" s="53"/>
      <c r="G111" s="16">
        <f>Tabela134[[#This Row],[Ocenjena količina 
(obdobje 36 mesecev)]]*Tabela134[[#This Row],[Cena/M.E. 
(v € brez DDV)]]</f>
        <v>0</v>
      </c>
    </row>
    <row r="112" spans="1:7" ht="18" customHeight="1" x14ac:dyDescent="0.25">
      <c r="A112" s="22"/>
      <c r="B112" s="13" t="s">
        <v>113</v>
      </c>
      <c r="C112" s="14" t="s">
        <v>169</v>
      </c>
      <c r="D112" s="15">
        <v>12</v>
      </c>
      <c r="E112" s="15" t="s">
        <v>2</v>
      </c>
      <c r="F112" s="53"/>
      <c r="G112" s="16">
        <f>Tabela134[[#This Row],[Ocenjena količina 
(obdobje 36 mesecev)]]*Tabela134[[#This Row],[Cena/M.E. 
(v € brez DDV)]]</f>
        <v>0</v>
      </c>
    </row>
    <row r="113" spans="1:7" ht="18" customHeight="1" x14ac:dyDescent="0.25">
      <c r="A113" s="22"/>
      <c r="B113" s="13" t="s">
        <v>114</v>
      </c>
      <c r="C113" s="14" t="s">
        <v>168</v>
      </c>
      <c r="D113" s="15">
        <v>50</v>
      </c>
      <c r="E113" s="15" t="s">
        <v>2</v>
      </c>
      <c r="F113" s="53"/>
      <c r="G113" s="16">
        <f>Tabela134[[#This Row],[Ocenjena količina 
(obdobje 36 mesecev)]]*Tabela134[[#This Row],[Cena/M.E. 
(v € brez DDV)]]</f>
        <v>0</v>
      </c>
    </row>
    <row r="114" spans="1:7" ht="18" customHeight="1" x14ac:dyDescent="0.25">
      <c r="A114" s="22"/>
      <c r="B114" s="13" t="s">
        <v>115</v>
      </c>
      <c r="C114" s="14" t="s">
        <v>167</v>
      </c>
      <c r="D114" s="15">
        <v>54</v>
      </c>
      <c r="E114" s="15" t="s">
        <v>2</v>
      </c>
      <c r="F114" s="53"/>
      <c r="G114" s="16">
        <f>Tabela134[[#This Row],[Ocenjena količina 
(obdobje 36 mesecev)]]*Tabela134[[#This Row],[Cena/M.E. 
(v € brez DDV)]]</f>
        <v>0</v>
      </c>
    </row>
    <row r="115" spans="1:7" ht="18" customHeight="1" x14ac:dyDescent="0.25">
      <c r="A115" s="22"/>
      <c r="B115" s="13" t="s">
        <v>116</v>
      </c>
      <c r="C115" s="14" t="s">
        <v>166</v>
      </c>
      <c r="D115" s="15">
        <v>42</v>
      </c>
      <c r="E115" s="15" t="s">
        <v>2</v>
      </c>
      <c r="F115" s="53"/>
      <c r="G115" s="16">
        <f>Tabela134[[#This Row],[Ocenjena količina 
(obdobje 36 mesecev)]]*Tabela134[[#This Row],[Cena/M.E. 
(v € brez DDV)]]</f>
        <v>0</v>
      </c>
    </row>
    <row r="116" spans="1:7" ht="18" customHeight="1" x14ac:dyDescent="0.25">
      <c r="A116" s="22"/>
      <c r="B116" s="13" t="s">
        <v>117</v>
      </c>
      <c r="C116" s="14" t="s">
        <v>165</v>
      </c>
      <c r="D116" s="15">
        <v>16</v>
      </c>
      <c r="E116" s="15" t="s">
        <v>2</v>
      </c>
      <c r="F116" s="53"/>
      <c r="G116" s="16">
        <f>Tabela134[[#This Row],[Ocenjena količina 
(obdobje 36 mesecev)]]*Tabela134[[#This Row],[Cena/M.E. 
(v € brez DDV)]]</f>
        <v>0</v>
      </c>
    </row>
    <row r="117" spans="1:7" ht="18" customHeight="1" x14ac:dyDescent="0.25">
      <c r="A117" s="22"/>
      <c r="B117" s="13" t="s">
        <v>118</v>
      </c>
      <c r="C117" s="14" t="s">
        <v>164</v>
      </c>
      <c r="D117" s="15">
        <v>10</v>
      </c>
      <c r="E117" s="15" t="s">
        <v>2</v>
      </c>
      <c r="F117" s="53"/>
      <c r="G117" s="16">
        <f>Tabela134[[#This Row],[Ocenjena količina 
(obdobje 36 mesecev)]]*Tabela134[[#This Row],[Cena/M.E. 
(v € brez DDV)]]</f>
        <v>0</v>
      </c>
    </row>
    <row r="118" spans="1:7" ht="18" customHeight="1" x14ac:dyDescent="0.25">
      <c r="A118" s="22"/>
      <c r="B118" s="13" t="s">
        <v>119</v>
      </c>
      <c r="C118" s="14" t="s">
        <v>163</v>
      </c>
      <c r="D118" s="15">
        <v>20</v>
      </c>
      <c r="E118" s="15" t="s">
        <v>2</v>
      </c>
      <c r="F118" s="53"/>
      <c r="G118" s="16">
        <f>Tabela134[[#This Row],[Ocenjena količina 
(obdobje 36 mesecev)]]*Tabela134[[#This Row],[Cena/M.E. 
(v € brez DDV)]]</f>
        <v>0</v>
      </c>
    </row>
    <row r="119" spans="1:7" ht="18" customHeight="1" x14ac:dyDescent="0.25">
      <c r="A119" s="22"/>
      <c r="B119" s="13" t="s">
        <v>120</v>
      </c>
      <c r="C119" s="14" t="s">
        <v>162</v>
      </c>
      <c r="D119" s="15">
        <v>4</v>
      </c>
      <c r="E119" s="15" t="s">
        <v>2</v>
      </c>
      <c r="F119" s="53"/>
      <c r="G119" s="16">
        <f>Tabela134[[#This Row],[Ocenjena količina 
(obdobje 36 mesecev)]]*Tabela134[[#This Row],[Cena/M.E. 
(v € brez DDV)]]</f>
        <v>0</v>
      </c>
    </row>
    <row r="120" spans="1:7" ht="18" customHeight="1" x14ac:dyDescent="0.25">
      <c r="A120" s="22"/>
      <c r="B120" s="13" t="s">
        <v>121</v>
      </c>
      <c r="C120" s="14" t="s">
        <v>161</v>
      </c>
      <c r="D120" s="15">
        <v>20</v>
      </c>
      <c r="E120" s="15" t="s">
        <v>2</v>
      </c>
      <c r="F120" s="53"/>
      <c r="G120" s="16">
        <f>Tabela134[[#This Row],[Ocenjena količina 
(obdobje 36 mesecev)]]*Tabela134[[#This Row],[Cena/M.E. 
(v € brez DDV)]]</f>
        <v>0</v>
      </c>
    </row>
    <row r="121" spans="1:7" ht="18" customHeight="1" x14ac:dyDescent="0.25">
      <c r="A121" s="22"/>
      <c r="B121" s="13" t="s">
        <v>122</v>
      </c>
      <c r="C121" s="14" t="s">
        <v>161</v>
      </c>
      <c r="D121" s="15">
        <v>20</v>
      </c>
      <c r="E121" s="15" t="s">
        <v>2</v>
      </c>
      <c r="F121" s="53"/>
      <c r="G121" s="16">
        <f>Tabela134[[#This Row],[Ocenjena količina 
(obdobje 36 mesecev)]]*Tabela134[[#This Row],[Cena/M.E. 
(v € brez DDV)]]</f>
        <v>0</v>
      </c>
    </row>
    <row r="122" spans="1:7" ht="18" customHeight="1" x14ac:dyDescent="0.25">
      <c r="A122" s="22"/>
      <c r="B122" s="13" t="s">
        <v>123</v>
      </c>
      <c r="C122" s="14" t="s">
        <v>160</v>
      </c>
      <c r="D122" s="15">
        <v>90</v>
      </c>
      <c r="E122" s="15" t="s">
        <v>2</v>
      </c>
      <c r="F122" s="53"/>
      <c r="G122" s="16">
        <f>Tabela134[[#This Row],[Ocenjena količina 
(obdobje 36 mesecev)]]*Tabela134[[#This Row],[Cena/M.E. 
(v € brez DDV)]]</f>
        <v>0</v>
      </c>
    </row>
    <row r="123" spans="1:7" ht="18" customHeight="1" x14ac:dyDescent="0.25">
      <c r="A123" s="22"/>
      <c r="B123" s="13" t="s">
        <v>124</v>
      </c>
      <c r="C123" s="14" t="s">
        <v>159</v>
      </c>
      <c r="D123" s="15">
        <v>150</v>
      </c>
      <c r="E123" s="15" t="s">
        <v>2</v>
      </c>
      <c r="F123" s="53"/>
      <c r="G123" s="16">
        <f>Tabela134[[#This Row],[Ocenjena količina 
(obdobje 36 mesecev)]]*Tabela134[[#This Row],[Cena/M.E. 
(v € brez DDV)]]</f>
        <v>0</v>
      </c>
    </row>
    <row r="124" spans="1:7" ht="18" customHeight="1" x14ac:dyDescent="0.25">
      <c r="A124" s="22"/>
      <c r="B124" s="13" t="s">
        <v>125</v>
      </c>
      <c r="C124" s="14" t="s">
        <v>158</v>
      </c>
      <c r="D124" s="15">
        <v>5</v>
      </c>
      <c r="E124" s="15" t="s">
        <v>2</v>
      </c>
      <c r="F124" s="53"/>
      <c r="G124" s="16">
        <f>Tabela134[[#This Row],[Ocenjena količina 
(obdobje 36 mesecev)]]*Tabela134[[#This Row],[Cena/M.E. 
(v € brez DDV)]]</f>
        <v>0</v>
      </c>
    </row>
    <row r="125" spans="1:7" ht="18" customHeight="1" x14ac:dyDescent="0.25">
      <c r="A125" s="22"/>
      <c r="B125" s="13" t="s">
        <v>126</v>
      </c>
      <c r="C125" s="14" t="s">
        <v>157</v>
      </c>
      <c r="D125" s="15">
        <v>20</v>
      </c>
      <c r="E125" s="15" t="s">
        <v>2</v>
      </c>
      <c r="F125" s="53"/>
      <c r="G125" s="16">
        <f>Tabela134[[#This Row],[Ocenjena količina 
(obdobje 36 mesecev)]]*Tabela134[[#This Row],[Cena/M.E. 
(v € brez DDV)]]</f>
        <v>0</v>
      </c>
    </row>
    <row r="126" spans="1:7" ht="18" customHeight="1" x14ac:dyDescent="0.25">
      <c r="A126" s="22"/>
      <c r="B126" s="19" t="s">
        <v>256</v>
      </c>
      <c r="C126" s="14" t="s">
        <v>250</v>
      </c>
      <c r="D126" s="20">
        <v>10</v>
      </c>
      <c r="E126" s="17" t="s">
        <v>248</v>
      </c>
      <c r="F126" s="53"/>
      <c r="G126" s="16">
        <f>Tabela134[[#This Row],[Ocenjena količina 
(obdobje 36 mesecev)]]*Tabela134[[#This Row],[Cena/M.E. 
(v € brez DDV)]]</f>
        <v>0</v>
      </c>
    </row>
    <row r="127" spans="1:7" ht="18" customHeight="1" x14ac:dyDescent="0.25">
      <c r="A127" s="23" t="s">
        <v>267</v>
      </c>
      <c r="B127" s="23"/>
      <c r="C127" s="23"/>
      <c r="D127" s="23"/>
      <c r="E127" s="23"/>
      <c r="F127" s="23"/>
      <c r="G127" s="16">
        <f>SUM(Tabela134[Vrednost skupaj 
(v € brez DDV)])</f>
        <v>0</v>
      </c>
    </row>
    <row r="128" spans="1:7" ht="18" customHeight="1" x14ac:dyDescent="0.25">
      <c r="A128" s="23" t="s">
        <v>268</v>
      </c>
      <c r="B128" s="23"/>
      <c r="C128" s="23"/>
      <c r="D128" s="23"/>
      <c r="E128" s="23"/>
      <c r="F128" s="23"/>
      <c r="G128" s="16">
        <f>G127*0.22</f>
        <v>0</v>
      </c>
    </row>
    <row r="129" spans="1:7" ht="18" customHeight="1" x14ac:dyDescent="0.25">
      <c r="A129" s="23" t="s">
        <v>269</v>
      </c>
      <c r="B129" s="23"/>
      <c r="C129" s="23"/>
      <c r="D129" s="23"/>
      <c r="E129" s="23"/>
      <c r="F129" s="23"/>
      <c r="G129" s="16">
        <f>G127+G128</f>
        <v>0</v>
      </c>
    </row>
  </sheetData>
  <sheetProtection algorithmName="SHA-512" hashValue="IDRVCk6VzaRd1yoz04Ji85Q0RXlm2oAsUGyk4z66BJAgf0ct49CuKRKyWRJYsfivFc8MaO2LNdUK3lZ1FV1IBA==" saltValue="zFpGkxsIcZO1hvtkYHNiJA==" spinCount="100000" sheet="1" objects="1" scenarios="1" selectLockedCells="1"/>
  <mergeCells count="12">
    <mergeCell ref="A129:F129"/>
    <mergeCell ref="A63:A74"/>
    <mergeCell ref="A75:A81"/>
    <mergeCell ref="A83:A85"/>
    <mergeCell ref="A86:A126"/>
    <mergeCell ref="A127:F127"/>
    <mergeCell ref="A128:F128"/>
    <mergeCell ref="A2:A7"/>
    <mergeCell ref="A8:A14"/>
    <mergeCell ref="A15:A30"/>
    <mergeCell ref="A32:A45"/>
    <mergeCell ref="A46:A62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EA2E4-FF2F-49FE-ABAF-C9D65B123138}">
  <dimension ref="A1:G20"/>
  <sheetViews>
    <sheetView workbookViewId="0">
      <selection activeCell="E4" sqref="E4"/>
    </sheetView>
  </sheetViews>
  <sheetFormatPr defaultRowHeight="12.75" x14ac:dyDescent="0.2"/>
  <cols>
    <col min="1" max="1" width="5.140625" style="30" customWidth="1"/>
    <col min="2" max="2" width="36.140625" style="30" customWidth="1"/>
    <col min="3" max="3" width="4.140625" style="30" customWidth="1"/>
    <col min="4" max="4" width="12.42578125" style="30" customWidth="1"/>
    <col min="5" max="5" width="13.42578125" style="30" customWidth="1"/>
    <col min="6" max="6" width="17.85546875" style="30" customWidth="1"/>
    <col min="7" max="7" width="12.140625" style="30" customWidth="1"/>
    <col min="8" max="16384" width="9.140625" style="30"/>
  </cols>
  <sheetData>
    <row r="1" spans="1:7" x14ac:dyDescent="0.2">
      <c r="A1" s="29" t="s">
        <v>288</v>
      </c>
      <c r="B1" s="29"/>
      <c r="C1" s="29"/>
      <c r="D1" s="29"/>
      <c r="E1" s="29"/>
      <c r="F1" s="29"/>
      <c r="G1" s="29"/>
    </row>
    <row r="2" spans="1:7" x14ac:dyDescent="0.2">
      <c r="A2" s="31"/>
      <c r="B2" s="31"/>
      <c r="C2" s="31"/>
      <c r="D2" s="31"/>
      <c r="E2" s="31"/>
      <c r="F2" s="31"/>
      <c r="G2" s="31"/>
    </row>
    <row r="3" spans="1:7" ht="49.5" customHeight="1" x14ac:dyDescent="0.2">
      <c r="A3" s="32" t="s">
        <v>253</v>
      </c>
      <c r="B3" s="32" t="s">
        <v>271</v>
      </c>
      <c r="C3" s="32" t="s">
        <v>272</v>
      </c>
      <c r="D3" s="36" t="s">
        <v>289</v>
      </c>
      <c r="E3" s="36" t="s">
        <v>299</v>
      </c>
      <c r="F3" s="36" t="s">
        <v>300</v>
      </c>
      <c r="G3" s="33"/>
    </row>
    <row r="4" spans="1:7" ht="63.75" x14ac:dyDescent="0.2">
      <c r="A4" s="37" t="s">
        <v>3</v>
      </c>
      <c r="B4" s="37" t="s">
        <v>273</v>
      </c>
      <c r="C4" s="38" t="s">
        <v>274</v>
      </c>
      <c r="D4" s="39">
        <v>14600</v>
      </c>
      <c r="E4" s="51"/>
      <c r="F4" s="40">
        <f t="shared" ref="F4:F17" si="0">D4*E4</f>
        <v>0</v>
      </c>
    </row>
    <row r="5" spans="1:7" ht="63.75" x14ac:dyDescent="0.2">
      <c r="A5" s="41" t="s">
        <v>4</v>
      </c>
      <c r="B5" s="24" t="s">
        <v>275</v>
      </c>
      <c r="C5" s="25" t="s">
        <v>274</v>
      </c>
      <c r="D5" s="26">
        <v>715</v>
      </c>
      <c r="E5" s="52"/>
      <c r="F5" s="27">
        <f t="shared" si="0"/>
        <v>0</v>
      </c>
    </row>
    <row r="6" spans="1:7" ht="63.75" x14ac:dyDescent="0.2">
      <c r="A6" s="37" t="s">
        <v>5</v>
      </c>
      <c r="B6" s="37" t="s">
        <v>275</v>
      </c>
      <c r="C6" s="38" t="s">
        <v>274</v>
      </c>
      <c r="D6" s="39">
        <f>'[1]TALNE OZNAČBE 2022'!E565</f>
        <v>260</v>
      </c>
      <c r="E6" s="51"/>
      <c r="F6" s="40">
        <f t="shared" si="0"/>
        <v>0</v>
      </c>
    </row>
    <row r="7" spans="1:7" ht="76.5" x14ac:dyDescent="0.2">
      <c r="A7" s="41" t="s">
        <v>6</v>
      </c>
      <c r="B7" s="24" t="s">
        <v>276</v>
      </c>
      <c r="C7" s="25" t="s">
        <v>277</v>
      </c>
      <c r="D7" s="26">
        <v>2800</v>
      </c>
      <c r="E7" s="52"/>
      <c r="F7" s="27">
        <f t="shared" si="0"/>
        <v>0</v>
      </c>
    </row>
    <row r="8" spans="1:7" ht="63.75" x14ac:dyDescent="0.2">
      <c r="A8" s="37" t="s">
        <v>7</v>
      </c>
      <c r="B8" s="37" t="s">
        <v>278</v>
      </c>
      <c r="C8" s="38" t="s">
        <v>274</v>
      </c>
      <c r="D8" s="39">
        <v>5000</v>
      </c>
      <c r="E8" s="51"/>
      <c r="F8" s="40">
        <f t="shared" si="0"/>
        <v>0</v>
      </c>
    </row>
    <row r="9" spans="1:7" ht="76.5" x14ac:dyDescent="0.2">
      <c r="A9" s="41" t="s">
        <v>8</v>
      </c>
      <c r="B9" s="24" t="s">
        <v>279</v>
      </c>
      <c r="C9" s="25" t="s">
        <v>277</v>
      </c>
      <c r="D9" s="26">
        <v>50</v>
      </c>
      <c r="E9" s="52"/>
      <c r="F9" s="27">
        <f t="shared" si="0"/>
        <v>0</v>
      </c>
    </row>
    <row r="10" spans="1:7" ht="38.25" x14ac:dyDescent="0.2">
      <c r="A10" s="37" t="s">
        <v>9</v>
      </c>
      <c r="B10" s="37" t="s">
        <v>280</v>
      </c>
      <c r="C10" s="38" t="s">
        <v>274</v>
      </c>
      <c r="D10" s="39">
        <v>480</v>
      </c>
      <c r="E10" s="51"/>
      <c r="F10" s="40">
        <f t="shared" si="0"/>
        <v>0</v>
      </c>
    </row>
    <row r="11" spans="1:7" ht="51" x14ac:dyDescent="0.2">
      <c r="A11" s="41" t="s">
        <v>10</v>
      </c>
      <c r="B11" s="24" t="s">
        <v>281</v>
      </c>
      <c r="C11" s="25" t="s">
        <v>277</v>
      </c>
      <c r="D11" s="26">
        <v>120</v>
      </c>
      <c r="E11" s="52"/>
      <c r="F11" s="27">
        <f t="shared" si="0"/>
        <v>0</v>
      </c>
    </row>
    <row r="12" spans="1:7" ht="71.25" customHeight="1" x14ac:dyDescent="0.2">
      <c r="A12" s="37" t="s">
        <v>11</v>
      </c>
      <c r="B12" s="37" t="s">
        <v>287</v>
      </c>
      <c r="C12" s="38" t="s">
        <v>277</v>
      </c>
      <c r="D12" s="39">
        <v>200</v>
      </c>
      <c r="E12" s="51"/>
      <c r="F12" s="40">
        <f t="shared" si="0"/>
        <v>0</v>
      </c>
    </row>
    <row r="13" spans="1:7" x14ac:dyDescent="0.2">
      <c r="A13" s="41" t="s">
        <v>12</v>
      </c>
      <c r="B13" s="24" t="s">
        <v>282</v>
      </c>
      <c r="C13" s="25" t="s">
        <v>274</v>
      </c>
      <c r="D13" s="26">
        <v>500</v>
      </c>
      <c r="E13" s="52"/>
      <c r="F13" s="27">
        <f t="shared" si="0"/>
        <v>0</v>
      </c>
    </row>
    <row r="14" spans="1:7" x14ac:dyDescent="0.2">
      <c r="A14" s="37" t="s">
        <v>13</v>
      </c>
      <c r="B14" s="37" t="s">
        <v>283</v>
      </c>
      <c r="C14" s="38" t="s">
        <v>277</v>
      </c>
      <c r="D14" s="39">
        <v>50</v>
      </c>
      <c r="E14" s="51"/>
      <c r="F14" s="40">
        <f t="shared" si="0"/>
        <v>0</v>
      </c>
    </row>
    <row r="15" spans="1:7" x14ac:dyDescent="0.2">
      <c r="A15" s="41" t="s">
        <v>14</v>
      </c>
      <c r="B15" s="24" t="s">
        <v>284</v>
      </c>
      <c r="C15" s="25" t="s">
        <v>274</v>
      </c>
      <c r="D15" s="26">
        <v>500</v>
      </c>
      <c r="E15" s="52"/>
      <c r="F15" s="27">
        <f t="shared" si="0"/>
        <v>0</v>
      </c>
    </row>
    <row r="16" spans="1:7" ht="25.5" x14ac:dyDescent="0.2">
      <c r="A16" s="37" t="s">
        <v>15</v>
      </c>
      <c r="B16" s="37" t="s">
        <v>285</v>
      </c>
      <c r="C16" s="38" t="s">
        <v>277</v>
      </c>
      <c r="D16" s="39">
        <v>50</v>
      </c>
      <c r="E16" s="51"/>
      <c r="F16" s="40">
        <f t="shared" si="0"/>
        <v>0</v>
      </c>
    </row>
    <row r="17" spans="1:6" ht="25.5" x14ac:dyDescent="0.2">
      <c r="A17" s="41" t="s">
        <v>16</v>
      </c>
      <c r="B17" s="24" t="s">
        <v>286</v>
      </c>
      <c r="C17" s="25" t="s">
        <v>277</v>
      </c>
      <c r="D17" s="26">
        <v>50</v>
      </c>
      <c r="E17" s="52"/>
      <c r="F17" s="27">
        <f t="shared" si="0"/>
        <v>0</v>
      </c>
    </row>
    <row r="18" spans="1:6" ht="15" customHeight="1" x14ac:dyDescent="0.2">
      <c r="A18" s="42" t="s">
        <v>267</v>
      </c>
      <c r="B18" s="43"/>
      <c r="C18" s="43"/>
      <c r="D18" s="43"/>
      <c r="E18" s="44"/>
      <c r="F18" s="28">
        <f>SUM(F4:F17)</f>
        <v>0</v>
      </c>
    </row>
    <row r="19" spans="1:6" ht="15" customHeight="1" x14ac:dyDescent="0.2">
      <c r="A19" s="42" t="s">
        <v>268</v>
      </c>
      <c r="B19" s="43"/>
      <c r="C19" s="43"/>
      <c r="D19" s="43"/>
      <c r="E19" s="44"/>
      <c r="F19" s="28">
        <f>F18*0.22</f>
        <v>0</v>
      </c>
    </row>
    <row r="20" spans="1:6" ht="15" customHeight="1" x14ac:dyDescent="0.2">
      <c r="A20" s="42" t="s">
        <v>269</v>
      </c>
      <c r="B20" s="43"/>
      <c r="C20" s="43"/>
      <c r="D20" s="43"/>
      <c r="E20" s="44"/>
      <c r="F20" s="28">
        <f>F19+F18</f>
        <v>0</v>
      </c>
    </row>
  </sheetData>
  <sheetProtection algorithmName="SHA-512" hashValue="29eVoFC/93X3y//0v2z841OQO63UXFKiHK55+VeqavZAOmjLMCzE2RSUSb04niErufcTPcSSRQzk4l96M4VVRA==" saltValue="I3/71u02KIoUcAswl2rjyw==" spinCount="100000" sheet="1" objects="1" scenarios="1" selectLockedCells="1"/>
  <mergeCells count="4">
    <mergeCell ref="A18:E18"/>
    <mergeCell ref="A19:E19"/>
    <mergeCell ref="A20:E20"/>
    <mergeCell ref="A1:G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Rekapitualcija SKLOP 3</vt:lpstr>
      <vt:lpstr>Sklop 3 - vertikalna sign.</vt:lpstr>
      <vt:lpstr>Sklop 3 - talne označbe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Sterle</dc:creator>
  <cp:lastModifiedBy>Silvija Cirnski</cp:lastModifiedBy>
  <dcterms:created xsi:type="dcterms:W3CDTF">2025-05-12T12:07:24Z</dcterms:created>
  <dcterms:modified xsi:type="dcterms:W3CDTF">2025-06-10T06:24:56Z</dcterms:modified>
</cp:coreProperties>
</file>